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_Ծավալաթերթ/"/>
    </mc:Choice>
  </mc:AlternateContent>
  <xr:revisionPtr revIDLastSave="4" documentId="11_ED9632B6C9AB1BEAF13A1A484AEBE6B8BBC4CB3E" xr6:coauthVersionLast="47" xr6:coauthVersionMax="47" xr10:uidLastSave="{C39BBAFB-3DFE-499F-85A1-23FF9A95DEFE}"/>
  <bookViews>
    <workbookView xWindow="2985" yWindow="2040" windowWidth="15795" windowHeight="9570" tabRatio="915" activeTab="4" xr2:uid="{00000000-000D-0000-FFFF-FFFF00000000}"/>
  </bookViews>
  <sheets>
    <sheet name="bac" sheetId="7" r:id="rId1"/>
    <sheet name="ampop" sheetId="6" r:id="rId2"/>
    <sheet name="2-1" sheetId="51" r:id="rId3"/>
    <sheet name="2-2" sheetId="52" r:id="rId4"/>
    <sheet name="Ved" sheetId="53" r:id="rId5"/>
    <sheet name="ВЕД " sheetId="54" r:id="rId6"/>
  </sheets>
  <definedNames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7" i="54" l="1"/>
  <c r="P160" i="54" s="1"/>
  <c r="O252" i="54"/>
  <c r="J252" i="54"/>
  <c r="G252" i="54"/>
  <c r="R251" i="54" s="1"/>
  <c r="O248" i="54"/>
  <c r="J247" i="54"/>
  <c r="J248" i="54" s="1"/>
  <c r="G247" i="54"/>
  <c r="G248" i="54" s="1"/>
  <c r="R247" i="54" s="1"/>
  <c r="O242" i="54"/>
  <c r="J242" i="54"/>
  <c r="G242" i="54"/>
  <c r="O236" i="54"/>
  <c r="J236" i="54"/>
  <c r="G236" i="54"/>
  <c r="R235" i="54" s="1"/>
  <c r="J233" i="54"/>
  <c r="G232" i="54"/>
  <c r="G233" i="54" s="1"/>
  <c r="R232" i="54" s="1"/>
  <c r="S232" i="54" s="1"/>
  <c r="V232" i="54" s="1"/>
  <c r="W232" i="54" s="1"/>
  <c r="E232" i="54"/>
  <c r="R230" i="54"/>
  <c r="J230" i="54"/>
  <c r="G230" i="54"/>
  <c r="R229" i="54" s="1"/>
  <c r="S229" i="54" s="1"/>
  <c r="E229" i="54"/>
  <c r="J227" i="54"/>
  <c r="G226" i="54"/>
  <c r="G227" i="54" s="1"/>
  <c r="E226" i="54"/>
  <c r="J222" i="54"/>
  <c r="G222" i="54"/>
  <c r="E221" i="54"/>
  <c r="O219" i="54"/>
  <c r="J219" i="54"/>
  <c r="G219" i="54"/>
  <c r="E218" i="54"/>
  <c r="Q216" i="54"/>
  <c r="R216" i="54" s="1"/>
  <c r="O216" i="54"/>
  <c r="G216" i="54"/>
  <c r="J215" i="54"/>
  <c r="J216" i="54" s="1"/>
  <c r="G215" i="54"/>
  <c r="J213" i="54"/>
  <c r="G213" i="54"/>
  <c r="R212" i="54"/>
  <c r="E212" i="54"/>
  <c r="O213" i="54" s="1"/>
  <c r="O209" i="54"/>
  <c r="J209" i="54"/>
  <c r="G209" i="54"/>
  <c r="O205" i="54"/>
  <c r="G205" i="54"/>
  <c r="J204" i="54"/>
  <c r="J205" i="54" s="1"/>
  <c r="G204" i="54"/>
  <c r="J202" i="54"/>
  <c r="G202" i="54"/>
  <c r="R201" i="54"/>
  <c r="E201" i="54"/>
  <c r="O202" i="54" s="1"/>
  <c r="Q199" i="54"/>
  <c r="R199" i="54" s="1"/>
  <c r="J199" i="54"/>
  <c r="G199" i="54"/>
  <c r="R198" i="54" s="1"/>
  <c r="S198" i="54" s="1"/>
  <c r="V198" i="54" s="1"/>
  <c r="W198" i="54" s="1"/>
  <c r="E198" i="54"/>
  <c r="O199" i="54" s="1"/>
  <c r="Q195" i="54"/>
  <c r="R195" i="54" s="1"/>
  <c r="O195" i="54"/>
  <c r="J195" i="54"/>
  <c r="G195" i="54"/>
  <c r="R194" i="54" s="1"/>
  <c r="J194" i="54"/>
  <c r="G194" i="54"/>
  <c r="O191" i="54"/>
  <c r="J191" i="54"/>
  <c r="G191" i="54"/>
  <c r="R190" i="54" s="1"/>
  <c r="O188" i="54"/>
  <c r="J188" i="54"/>
  <c r="G188" i="54"/>
  <c r="R187" i="54" s="1"/>
  <c r="N186" i="54"/>
  <c r="J185" i="54"/>
  <c r="G185" i="54"/>
  <c r="R184" i="54" s="1"/>
  <c r="E184" i="54"/>
  <c r="J180" i="54"/>
  <c r="G180" i="54"/>
  <c r="R179" i="54" s="1"/>
  <c r="S179" i="54" s="1"/>
  <c r="E179" i="54"/>
  <c r="A179" i="54"/>
  <c r="A184" i="54" s="1"/>
  <c r="A187" i="54" s="1"/>
  <c r="A190" i="54" s="1"/>
  <c r="A194" i="54" s="1"/>
  <c r="A198" i="54" s="1"/>
  <c r="A201" i="54" s="1"/>
  <c r="A204" i="54" s="1"/>
  <c r="A208" i="54" s="1"/>
  <c r="A212" i="54" s="1"/>
  <c r="A215" i="54" s="1"/>
  <c r="A218" i="54" s="1"/>
  <c r="A221" i="54" s="1"/>
  <c r="A226" i="54" s="1"/>
  <c r="A229" i="54" s="1"/>
  <c r="A232" i="54" s="1"/>
  <c r="A235" i="54" s="1"/>
  <c r="A241" i="54" s="1"/>
  <c r="A247" i="54" s="1"/>
  <c r="A251" i="54" s="1"/>
  <c r="P177" i="54"/>
  <c r="O177" i="54"/>
  <c r="J177" i="54"/>
  <c r="G177" i="54"/>
  <c r="A176" i="54"/>
  <c r="O173" i="54"/>
  <c r="J173" i="54"/>
  <c r="R172" i="54" s="1"/>
  <c r="G173" i="54"/>
  <c r="N162" i="54"/>
  <c r="Q191" i="54" s="1"/>
  <c r="R191" i="54" s="1"/>
  <c r="Q151" i="54"/>
  <c r="J150" i="54"/>
  <c r="R149" i="54" s="1"/>
  <c r="G150" i="54"/>
  <c r="E149" i="54"/>
  <c r="O150" i="54" s="1"/>
  <c r="O146" i="54"/>
  <c r="J146" i="54"/>
  <c r="G146" i="54"/>
  <c r="E145" i="54"/>
  <c r="J142" i="54"/>
  <c r="G142" i="54"/>
  <c r="R141" i="54" s="1"/>
  <c r="E141" i="54"/>
  <c r="O142" i="54" s="1"/>
  <c r="J138" i="54"/>
  <c r="G138" i="54"/>
  <c r="E137" i="54"/>
  <c r="O138" i="54" s="1"/>
  <c r="R134" i="54"/>
  <c r="J134" i="54"/>
  <c r="G134" i="54"/>
  <c r="E133" i="54"/>
  <c r="Q130" i="54"/>
  <c r="J128" i="54"/>
  <c r="G128" i="54"/>
  <c r="R127" i="54" s="1"/>
  <c r="E127" i="54"/>
  <c r="O131" i="54" s="1"/>
  <c r="O124" i="54"/>
  <c r="J124" i="54"/>
  <c r="G124" i="54"/>
  <c r="E123" i="54"/>
  <c r="O125" i="54" s="1"/>
  <c r="A123" i="54"/>
  <c r="A127" i="54" s="1"/>
  <c r="A133" i="54" s="1"/>
  <c r="A137" i="54" s="1"/>
  <c r="A141" i="54" s="1"/>
  <c r="A145" i="54" s="1"/>
  <c r="A149" i="54" s="1"/>
  <c r="J120" i="54"/>
  <c r="R119" i="54" s="1"/>
  <c r="S119" i="54" s="1"/>
  <c r="G120" i="54"/>
  <c r="E119" i="54"/>
  <c r="J114" i="54"/>
  <c r="G114" i="54"/>
  <c r="E113" i="54"/>
  <c r="O114" i="54" s="1"/>
  <c r="O110" i="54"/>
  <c r="J110" i="54"/>
  <c r="G110" i="54"/>
  <c r="O106" i="54"/>
  <c r="J106" i="54"/>
  <c r="G106" i="54"/>
  <c r="R105" i="54" s="1"/>
  <c r="J102" i="54"/>
  <c r="G102" i="54"/>
  <c r="R101" i="54" s="1"/>
  <c r="E101" i="54"/>
  <c r="R98" i="54"/>
  <c r="J98" i="54"/>
  <c r="G98" i="54"/>
  <c r="E97" i="54"/>
  <c r="O94" i="54"/>
  <c r="J94" i="54"/>
  <c r="G94" i="54"/>
  <c r="E93" i="54"/>
  <c r="R90" i="54"/>
  <c r="J90" i="54"/>
  <c r="G90" i="54"/>
  <c r="R89" i="54" s="1"/>
  <c r="S89" i="54" s="1"/>
  <c r="V89" i="54" s="1"/>
  <c r="W89" i="54" s="1"/>
  <c r="E89" i="54"/>
  <c r="O87" i="54"/>
  <c r="J87" i="54"/>
  <c r="G87" i="54"/>
  <c r="E86" i="54"/>
  <c r="Q80" i="54"/>
  <c r="J78" i="54"/>
  <c r="G78" i="54"/>
  <c r="R77" i="54" s="1"/>
  <c r="E77" i="54"/>
  <c r="O80" i="54" s="1"/>
  <c r="J75" i="54"/>
  <c r="G75" i="54"/>
  <c r="R74" i="54" s="1"/>
  <c r="E74" i="54"/>
  <c r="O75" i="54" s="1"/>
  <c r="J69" i="54"/>
  <c r="G69" i="54"/>
  <c r="E68" i="54"/>
  <c r="O71" i="54" s="1"/>
  <c r="Q65" i="54"/>
  <c r="J65" i="54"/>
  <c r="G65" i="54"/>
  <c r="R64" i="54" s="1"/>
  <c r="E64" i="54"/>
  <c r="Q59" i="54"/>
  <c r="R59" i="54" s="1"/>
  <c r="P59" i="54"/>
  <c r="O59" i="54"/>
  <c r="J59" i="54"/>
  <c r="G59" i="54"/>
  <c r="R58" i="54" s="1"/>
  <c r="S58" i="54" s="1"/>
  <c r="Q56" i="54"/>
  <c r="R56" i="54" s="1"/>
  <c r="O56" i="54"/>
  <c r="J56" i="54"/>
  <c r="G56" i="54"/>
  <c r="Q52" i="54"/>
  <c r="O52" i="54"/>
  <c r="Q51" i="54"/>
  <c r="J51" i="54"/>
  <c r="G51" i="54"/>
  <c r="E50" i="54"/>
  <c r="O53" i="54" s="1"/>
  <c r="O48" i="54"/>
  <c r="J47" i="54"/>
  <c r="G47" i="54"/>
  <c r="R46" i="54" s="1"/>
  <c r="E46" i="54"/>
  <c r="O47" i="54" s="1"/>
  <c r="O42" i="54"/>
  <c r="N42" i="54"/>
  <c r="Q42" i="54" s="1"/>
  <c r="Q41" i="54"/>
  <c r="O41" i="54"/>
  <c r="G41" i="54"/>
  <c r="J40" i="54"/>
  <c r="J41" i="54" s="1"/>
  <c r="O38" i="54"/>
  <c r="O37" i="54"/>
  <c r="O36" i="54"/>
  <c r="J36" i="54"/>
  <c r="G36" i="54"/>
  <c r="E35" i="54"/>
  <c r="J33" i="54"/>
  <c r="G33" i="54"/>
  <c r="E32" i="54"/>
  <c r="J30" i="54"/>
  <c r="G30" i="54"/>
  <c r="E29" i="54"/>
  <c r="J27" i="54"/>
  <c r="R26" i="54" s="1"/>
  <c r="S26" i="54" s="1"/>
  <c r="G27" i="54"/>
  <c r="E26" i="54"/>
  <c r="A26" i="54"/>
  <c r="A29" i="54" s="1"/>
  <c r="A32" i="54" s="1"/>
  <c r="A35" i="54" s="1"/>
  <c r="A40" i="54" s="1"/>
  <c r="J22" i="54"/>
  <c r="G22" i="54"/>
  <c r="R21" i="54"/>
  <c r="S21" i="54" s="1"/>
  <c r="V21" i="54" s="1"/>
  <c r="W21" i="54" s="1"/>
  <c r="E21" i="54"/>
  <c r="N11" i="54"/>
  <c r="Q142" i="54" s="1"/>
  <c r="R142" i="54" s="1"/>
  <c r="P9" i="54"/>
  <c r="Q219" i="54" l="1"/>
  <c r="R219" i="54" s="1"/>
  <c r="R29" i="54"/>
  <c r="S29" i="54" s="1"/>
  <c r="T29" i="54" s="1"/>
  <c r="R55" i="54"/>
  <c r="S55" i="54" s="1"/>
  <c r="O69" i="54"/>
  <c r="Q102" i="54"/>
  <c r="R102" i="54" s="1"/>
  <c r="R137" i="54"/>
  <c r="Q186" i="54"/>
  <c r="R185" i="54" s="1"/>
  <c r="S184" i="54" s="1"/>
  <c r="Q209" i="54"/>
  <c r="R209" i="54" s="1"/>
  <c r="S208" i="54" s="1"/>
  <c r="O70" i="54"/>
  <c r="R123" i="54"/>
  <c r="R221" i="54"/>
  <c r="S221" i="54" s="1"/>
  <c r="V221" i="54" s="1"/>
  <c r="W221" i="54" s="1"/>
  <c r="R32" i="54"/>
  <c r="S32" i="54" s="1"/>
  <c r="V32" i="54" s="1"/>
  <c r="W32" i="54" s="1"/>
  <c r="R241" i="54"/>
  <c r="R226" i="54"/>
  <c r="S226" i="54" s="1"/>
  <c r="V226" i="54" s="1"/>
  <c r="W226" i="54" s="1"/>
  <c r="Q106" i="54"/>
  <c r="R106" i="54" s="1"/>
  <c r="S105" i="54" s="1"/>
  <c r="R176" i="54"/>
  <c r="Q213" i="54"/>
  <c r="R213" i="54" s="1"/>
  <c r="S212" i="54" s="1"/>
  <c r="R35" i="54"/>
  <c r="R93" i="54"/>
  <c r="S93" i="54" s="1"/>
  <c r="R109" i="54"/>
  <c r="T21" i="54"/>
  <c r="Q47" i="54"/>
  <c r="R145" i="54"/>
  <c r="R215" i="54"/>
  <c r="S215" i="54" s="1"/>
  <c r="V215" i="54" s="1"/>
  <c r="W215" i="54" s="1"/>
  <c r="Q36" i="54"/>
  <c r="Q129" i="54"/>
  <c r="Q37" i="54"/>
  <c r="O84" i="54"/>
  <c r="T232" i="54"/>
  <c r="R133" i="54"/>
  <c r="S133" i="54" s="1"/>
  <c r="V133" i="54" s="1"/>
  <c r="W133" i="54" s="1"/>
  <c r="Q205" i="54"/>
  <c r="R205" i="54" s="1"/>
  <c r="R218" i="54"/>
  <c r="S218" i="54" s="1"/>
  <c r="V218" i="54" s="1"/>
  <c r="W218" i="54" s="1"/>
  <c r="R86" i="54"/>
  <c r="O151" i="54"/>
  <c r="R208" i="54"/>
  <c r="R97" i="54"/>
  <c r="S97" i="54" s="1"/>
  <c r="R41" i="54"/>
  <c r="R113" i="54"/>
  <c r="R50" i="54"/>
  <c r="R68" i="54"/>
  <c r="T89" i="54"/>
  <c r="S141" i="54"/>
  <c r="S241" i="54"/>
  <c r="S190" i="54"/>
  <c r="A64" i="54"/>
  <c r="A68" i="54" s="1"/>
  <c r="A74" i="54" s="1"/>
  <c r="A77" i="54" s="1"/>
  <c r="A86" i="54" s="1"/>
  <c r="A89" i="54" s="1"/>
  <c r="A93" i="54" s="1"/>
  <c r="A97" i="54" s="1"/>
  <c r="A101" i="54" s="1"/>
  <c r="A105" i="54" s="1"/>
  <c r="A109" i="54" s="1"/>
  <c r="A113" i="54" s="1"/>
  <c r="A46" i="54"/>
  <c r="A50" i="54" s="1"/>
  <c r="A55" i="54" s="1"/>
  <c r="A58" i="54" s="1"/>
  <c r="T215" i="54"/>
  <c r="T97" i="54"/>
  <c r="V97" i="54"/>
  <c r="W97" i="54" s="1"/>
  <c r="V26" i="54"/>
  <c r="W26" i="54" s="1"/>
  <c r="T26" i="54"/>
  <c r="V229" i="54"/>
  <c r="W229" i="54" s="1"/>
  <c r="T229" i="54"/>
  <c r="V55" i="54"/>
  <c r="W55" i="54" s="1"/>
  <c r="T55" i="54"/>
  <c r="V58" i="54"/>
  <c r="W58" i="54" s="1"/>
  <c r="T58" i="54"/>
  <c r="S172" i="54"/>
  <c r="R40" i="54"/>
  <c r="T133" i="54"/>
  <c r="V179" i="54"/>
  <c r="W179" i="54" s="1"/>
  <c r="T179" i="54"/>
  <c r="S194" i="54"/>
  <c r="R204" i="54"/>
  <c r="T32" i="54"/>
  <c r="S101" i="54"/>
  <c r="V101" i="54" s="1"/>
  <c r="W101" i="54" s="1"/>
  <c r="V119" i="54"/>
  <c r="W119" i="54" s="1"/>
  <c r="T119" i="54"/>
  <c r="Q38" i="54"/>
  <c r="Q70" i="54"/>
  <c r="T198" i="54"/>
  <c r="O66" i="54"/>
  <c r="Q138" i="54"/>
  <c r="R138" i="54" s="1"/>
  <c r="S137" i="54" s="1"/>
  <c r="Q177" i="54"/>
  <c r="R177" i="54" s="1"/>
  <c r="Q236" i="54"/>
  <c r="R236" i="54" s="1"/>
  <c r="S235" i="54" s="1"/>
  <c r="Q66" i="54"/>
  <c r="R65" i="54" s="1"/>
  <c r="S64" i="54" s="1"/>
  <c r="Q71" i="54"/>
  <c r="O102" i="54"/>
  <c r="Q188" i="54"/>
  <c r="R188" i="54" s="1"/>
  <c r="S187" i="54" s="1"/>
  <c r="Q202" i="54"/>
  <c r="R202" i="54" s="1"/>
  <c r="S201" i="54" s="1"/>
  <c r="Q252" i="54"/>
  <c r="R252" i="54" s="1"/>
  <c r="S251" i="54" s="1"/>
  <c r="O65" i="54"/>
  <c r="Q114" i="54"/>
  <c r="R114" i="54" s="1"/>
  <c r="Q150" i="54"/>
  <c r="R150" i="54" s="1"/>
  <c r="S149" i="54" s="1"/>
  <c r="Q173" i="54"/>
  <c r="R173" i="54" s="1"/>
  <c r="O51" i="54"/>
  <c r="Q87" i="54"/>
  <c r="R87" i="54" s="1"/>
  <c r="S86" i="54" s="1"/>
  <c r="V86" i="54" s="1"/>
  <c r="W86" i="54" s="1"/>
  <c r="O129" i="54"/>
  <c r="O186" i="54"/>
  <c r="Q110" i="54"/>
  <c r="R110" i="54" s="1"/>
  <c r="S109" i="54" s="1"/>
  <c r="Q124" i="54"/>
  <c r="O130" i="54"/>
  <c r="Q146" i="54"/>
  <c r="R146" i="54" s="1"/>
  <c r="S145" i="54" s="1"/>
  <c r="Q248" i="54"/>
  <c r="R248" i="54" s="1"/>
  <c r="S247" i="54" s="1"/>
  <c r="T258" i="54"/>
  <c r="T259" i="54" s="1"/>
  <c r="Q84" i="54"/>
  <c r="R78" i="54" s="1"/>
  <c r="S77" i="54" s="1"/>
  <c r="Q125" i="54"/>
  <c r="Q131" i="54"/>
  <c r="Q242" i="54"/>
  <c r="R242" i="54" s="1"/>
  <c r="Q48" i="54"/>
  <c r="Q53" i="54"/>
  <c r="R51" i="54" s="1"/>
  <c r="S50" i="54" s="1"/>
  <c r="Q69" i="54"/>
  <c r="Q75" i="54"/>
  <c r="R75" i="54" s="1"/>
  <c r="S74" i="54" s="1"/>
  <c r="Q94" i="54"/>
  <c r="R94" i="54" s="1"/>
  <c r="V105" i="54" l="1"/>
  <c r="W105" i="54" s="1"/>
  <c r="T105" i="54"/>
  <c r="V184" i="54"/>
  <c r="W184" i="54" s="1"/>
  <c r="T184" i="54"/>
  <c r="V212" i="54"/>
  <c r="W212" i="54" s="1"/>
  <c r="T212" i="54"/>
  <c r="V29" i="54"/>
  <c r="W29" i="54" s="1"/>
  <c r="T226" i="54"/>
  <c r="S204" i="54"/>
  <c r="S176" i="54"/>
  <c r="T221" i="54"/>
  <c r="R47" i="54"/>
  <c r="S46" i="54" s="1"/>
  <c r="T46" i="54" s="1"/>
  <c r="R36" i="54"/>
  <c r="S35" i="54" s="1"/>
  <c r="T35" i="54" s="1"/>
  <c r="S40" i="54"/>
  <c r="V40" i="54" s="1"/>
  <c r="W40" i="54" s="1"/>
  <c r="S113" i="54"/>
  <c r="T113" i="54" s="1"/>
  <c r="R128" i="54"/>
  <c r="S127" i="54" s="1"/>
  <c r="V127" i="54" s="1"/>
  <c r="W127" i="54" s="1"/>
  <c r="R124" i="54"/>
  <c r="S123" i="54" s="1"/>
  <c r="V50" i="54"/>
  <c r="W50" i="54" s="1"/>
  <c r="T50" i="54"/>
  <c r="V77" i="54"/>
  <c r="W77" i="54" s="1"/>
  <c r="T77" i="54"/>
  <c r="V187" i="54"/>
  <c r="W187" i="54" s="1"/>
  <c r="T187" i="54"/>
  <c r="V251" i="54"/>
  <c r="W251" i="54" s="1"/>
  <c r="T251" i="54"/>
  <c r="V247" i="54"/>
  <c r="W247" i="54" s="1"/>
  <c r="T247" i="54"/>
  <c r="V145" i="54"/>
  <c r="W145" i="54" s="1"/>
  <c r="T145" i="54"/>
  <c r="V46" i="54"/>
  <c r="W46" i="54" s="1"/>
  <c r="V64" i="54"/>
  <c r="W64" i="54" s="1"/>
  <c r="T64" i="54"/>
  <c r="T123" i="54"/>
  <c r="V123" i="54"/>
  <c r="W123" i="54" s="1"/>
  <c r="T235" i="54"/>
  <c r="V235" i="54"/>
  <c r="W235" i="54" s="1"/>
  <c r="T109" i="54"/>
  <c r="V109" i="54"/>
  <c r="W109" i="54" s="1"/>
  <c r="V176" i="54"/>
  <c r="W176" i="54" s="1"/>
  <c r="T176" i="54"/>
  <c r="V137" i="54"/>
  <c r="W137" i="54" s="1"/>
  <c r="T137" i="54"/>
  <c r="V35" i="54"/>
  <c r="W35" i="54" s="1"/>
  <c r="V149" i="54"/>
  <c r="W149" i="54" s="1"/>
  <c r="T149" i="54"/>
  <c r="V93" i="54"/>
  <c r="W93" i="54" s="1"/>
  <c r="T93" i="54"/>
  <c r="R69" i="54"/>
  <c r="S68" i="54" s="1"/>
  <c r="T218" i="54"/>
  <c r="V190" i="54"/>
  <c r="W190" i="54" s="1"/>
  <c r="T190" i="54"/>
  <c r="V201" i="54"/>
  <c r="W201" i="54" s="1"/>
  <c r="T201" i="54"/>
  <c r="T172" i="54"/>
  <c r="V172" i="54"/>
  <c r="W172" i="54" s="1"/>
  <c r="T101" i="54"/>
  <c r="V204" i="54"/>
  <c r="W204" i="54" s="1"/>
  <c r="T204" i="54"/>
  <c r="V194" i="54"/>
  <c r="W194" i="54" s="1"/>
  <c r="T194" i="54"/>
  <c r="V141" i="54"/>
  <c r="W141" i="54" s="1"/>
  <c r="T141" i="54"/>
  <c r="V74" i="54"/>
  <c r="W74" i="54" s="1"/>
  <c r="T74" i="54"/>
  <c r="T86" i="54"/>
  <c r="V208" i="54"/>
  <c r="W208" i="54" s="1"/>
  <c r="T208" i="54"/>
  <c r="V241" i="54"/>
  <c r="W241" i="54" s="1"/>
  <c r="T241" i="54"/>
  <c r="T127" i="54" l="1"/>
  <c r="T40" i="54"/>
  <c r="V113" i="54"/>
  <c r="W113" i="54" s="1"/>
  <c r="W255" i="54"/>
  <c r="T255" i="54"/>
  <c r="V68" i="54"/>
  <c r="W68" i="54" s="1"/>
  <c r="W154" i="54" s="1"/>
  <c r="W257" i="54" s="1"/>
  <c r="T68" i="54"/>
  <c r="T154" i="54" s="1"/>
  <c r="W258" i="54" l="1"/>
  <c r="W259" i="54" s="1"/>
  <c r="T257" i="53" l="1"/>
  <c r="T258" i="53" s="1"/>
  <c r="T259" i="53" s="1"/>
  <c r="O252" i="53"/>
  <c r="J252" i="53"/>
  <c r="G252" i="53"/>
  <c r="R251" i="53" s="1"/>
  <c r="O248" i="53"/>
  <c r="J247" i="53"/>
  <c r="J248" i="53" s="1"/>
  <c r="G247" i="53"/>
  <c r="G248" i="53" s="1"/>
  <c r="O242" i="53"/>
  <c r="J242" i="53"/>
  <c r="G242" i="53"/>
  <c r="R241" i="53" s="1"/>
  <c r="O236" i="53"/>
  <c r="J236" i="53"/>
  <c r="G236" i="53"/>
  <c r="R235" i="53"/>
  <c r="J233" i="53"/>
  <c r="G232" i="53"/>
  <c r="G233" i="53" s="1"/>
  <c r="E232" i="53"/>
  <c r="R230" i="53"/>
  <c r="J230" i="53"/>
  <c r="G230" i="53"/>
  <c r="E229" i="53"/>
  <c r="J227" i="53"/>
  <c r="G226" i="53"/>
  <c r="G227" i="53" s="1"/>
  <c r="R226" i="53" s="1"/>
  <c r="S226" i="53" s="1"/>
  <c r="V226" i="53" s="1"/>
  <c r="E226" i="53"/>
  <c r="J222" i="53"/>
  <c r="G222" i="53"/>
  <c r="R221" i="53" s="1"/>
  <c r="S221" i="53" s="1"/>
  <c r="V221" i="53" s="1"/>
  <c r="E221" i="53"/>
  <c r="T221" i="53" s="1"/>
  <c r="O219" i="53"/>
  <c r="J219" i="53"/>
  <c r="G219" i="53"/>
  <c r="R218" i="53" s="1"/>
  <c r="E218" i="53"/>
  <c r="O216" i="53"/>
  <c r="J215" i="53"/>
  <c r="J216" i="53" s="1"/>
  <c r="G215" i="53"/>
  <c r="G216" i="53" s="1"/>
  <c r="J213" i="53"/>
  <c r="G213" i="53"/>
  <c r="E212" i="53"/>
  <c r="O213" i="53" s="1"/>
  <c r="O209" i="53"/>
  <c r="J209" i="53"/>
  <c r="G209" i="53"/>
  <c r="O205" i="53"/>
  <c r="J204" i="53"/>
  <c r="J205" i="53" s="1"/>
  <c r="G204" i="53"/>
  <c r="G205" i="53" s="1"/>
  <c r="J202" i="53"/>
  <c r="G202" i="53"/>
  <c r="R201" i="53" s="1"/>
  <c r="E201" i="53"/>
  <c r="J199" i="53"/>
  <c r="G199" i="53"/>
  <c r="R198" i="53" s="1"/>
  <c r="E198" i="53"/>
  <c r="O199" i="53" s="1"/>
  <c r="O195" i="53"/>
  <c r="J194" i="53"/>
  <c r="J195" i="53" s="1"/>
  <c r="G194" i="53"/>
  <c r="G195" i="53" s="1"/>
  <c r="O191" i="53"/>
  <c r="J191" i="53"/>
  <c r="G191" i="53"/>
  <c r="R190" i="53" s="1"/>
  <c r="O188" i="53"/>
  <c r="J188" i="53"/>
  <c r="G188" i="53"/>
  <c r="R187" i="53" s="1"/>
  <c r="N186" i="53"/>
  <c r="Q186" i="53" s="1"/>
  <c r="R185" i="53" s="1"/>
  <c r="J185" i="53"/>
  <c r="G185" i="53"/>
  <c r="R184" i="53" s="1"/>
  <c r="E184" i="53"/>
  <c r="J180" i="53"/>
  <c r="G180" i="53"/>
  <c r="R179" i="53" s="1"/>
  <c r="S179" i="53" s="1"/>
  <c r="E179" i="53"/>
  <c r="P177" i="53"/>
  <c r="O177" i="53"/>
  <c r="J177" i="53"/>
  <c r="G177" i="53"/>
  <c r="R176" i="53" s="1"/>
  <c r="A176" i="53"/>
  <c r="A179" i="53" s="1"/>
  <c r="A184" i="53" s="1"/>
  <c r="A187" i="53" s="1"/>
  <c r="A190" i="53" s="1"/>
  <c r="A194" i="53" s="1"/>
  <c r="A198" i="53" s="1"/>
  <c r="A201" i="53" s="1"/>
  <c r="A204" i="53" s="1"/>
  <c r="A208" i="53" s="1"/>
  <c r="A212" i="53" s="1"/>
  <c r="A215" i="53" s="1"/>
  <c r="A218" i="53" s="1"/>
  <c r="A221" i="53" s="1"/>
  <c r="A226" i="53" s="1"/>
  <c r="A229" i="53" s="1"/>
  <c r="A232" i="53" s="1"/>
  <c r="A235" i="53" s="1"/>
  <c r="A241" i="53" s="1"/>
  <c r="A247" i="53" s="1"/>
  <c r="A251" i="53" s="1"/>
  <c r="O173" i="53"/>
  <c r="J173" i="53"/>
  <c r="G173" i="53"/>
  <c r="R172" i="53" s="1"/>
  <c r="N162" i="53"/>
  <c r="Q191" i="53" s="1"/>
  <c r="R191" i="53" s="1"/>
  <c r="P160" i="53"/>
  <c r="J150" i="53"/>
  <c r="G150" i="53"/>
  <c r="E149" i="53"/>
  <c r="O151" i="53" s="1"/>
  <c r="Q146" i="53"/>
  <c r="R146" i="53" s="1"/>
  <c r="O146" i="53"/>
  <c r="J146" i="53"/>
  <c r="G146" i="53"/>
  <c r="R145" i="53" s="1"/>
  <c r="E145" i="53"/>
  <c r="J142" i="53"/>
  <c r="G142" i="53"/>
  <c r="E141" i="53"/>
  <c r="O142" i="53" s="1"/>
  <c r="J138" i="53"/>
  <c r="G138" i="53"/>
  <c r="E137" i="53"/>
  <c r="R134" i="53"/>
  <c r="J134" i="53"/>
  <c r="G134" i="53"/>
  <c r="E133" i="53"/>
  <c r="Q131" i="53"/>
  <c r="J128" i="53"/>
  <c r="G128" i="53"/>
  <c r="E127" i="53"/>
  <c r="O129" i="53" s="1"/>
  <c r="J124" i="53"/>
  <c r="G124" i="53"/>
  <c r="R123" i="53" s="1"/>
  <c r="E123" i="53"/>
  <c r="O125" i="53" s="1"/>
  <c r="A123" i="53"/>
  <c r="A127" i="53" s="1"/>
  <c r="A133" i="53" s="1"/>
  <c r="A137" i="53" s="1"/>
  <c r="A141" i="53" s="1"/>
  <c r="A145" i="53" s="1"/>
  <c r="A149" i="53" s="1"/>
  <c r="J120" i="53"/>
  <c r="G120" i="53"/>
  <c r="E119" i="53"/>
  <c r="J114" i="53"/>
  <c r="G114" i="53"/>
  <c r="E113" i="53"/>
  <c r="O114" i="53" s="1"/>
  <c r="O110" i="53"/>
  <c r="J110" i="53"/>
  <c r="G110" i="53"/>
  <c r="R109" i="53" s="1"/>
  <c r="O106" i="53"/>
  <c r="J106" i="53"/>
  <c r="G106" i="53"/>
  <c r="J102" i="53"/>
  <c r="G102" i="53"/>
  <c r="R101" i="53"/>
  <c r="E101" i="53"/>
  <c r="R98" i="53"/>
  <c r="J98" i="53"/>
  <c r="G98" i="53"/>
  <c r="E97" i="53"/>
  <c r="J94" i="53"/>
  <c r="G94" i="53"/>
  <c r="E93" i="53"/>
  <c r="O94" i="53" s="1"/>
  <c r="R90" i="53"/>
  <c r="J90" i="53"/>
  <c r="G90" i="53"/>
  <c r="R89" i="53" s="1"/>
  <c r="E89" i="53"/>
  <c r="J87" i="53"/>
  <c r="G87" i="53"/>
  <c r="E86" i="53"/>
  <c r="O87" i="53" s="1"/>
  <c r="J78" i="53"/>
  <c r="G78" i="53"/>
  <c r="R77" i="53" s="1"/>
  <c r="E77" i="53"/>
  <c r="O80" i="53" s="1"/>
  <c r="J75" i="53"/>
  <c r="G75" i="53"/>
  <c r="E74" i="53"/>
  <c r="O75" i="53" s="1"/>
  <c r="J69" i="53"/>
  <c r="G69" i="53"/>
  <c r="E68" i="53"/>
  <c r="O70" i="53" s="1"/>
  <c r="J65" i="53"/>
  <c r="G65" i="53"/>
  <c r="R64" i="53" s="1"/>
  <c r="E64" i="53"/>
  <c r="O66" i="53" s="1"/>
  <c r="P59" i="53"/>
  <c r="O59" i="53"/>
  <c r="J59" i="53"/>
  <c r="G59" i="53"/>
  <c r="O56" i="53"/>
  <c r="J56" i="53"/>
  <c r="G56" i="53"/>
  <c r="J51" i="53"/>
  <c r="G51" i="53"/>
  <c r="E50" i="53"/>
  <c r="O51" i="53" s="1"/>
  <c r="J47" i="53"/>
  <c r="G47" i="53"/>
  <c r="E46" i="53"/>
  <c r="O48" i="53" s="1"/>
  <c r="N42" i="53"/>
  <c r="O41" i="53"/>
  <c r="G41" i="53"/>
  <c r="J40" i="53"/>
  <c r="J41" i="53" s="1"/>
  <c r="Q37" i="53"/>
  <c r="Q36" i="53"/>
  <c r="J36" i="53"/>
  <c r="G36" i="53"/>
  <c r="E35" i="53"/>
  <c r="O37" i="53" s="1"/>
  <c r="J33" i="53"/>
  <c r="R32" i="53" s="1"/>
  <c r="S32" i="53" s="1"/>
  <c r="V32" i="53" s="1"/>
  <c r="W32" i="53" s="1"/>
  <c r="G33" i="53"/>
  <c r="E32" i="53"/>
  <c r="J30" i="53"/>
  <c r="G30" i="53"/>
  <c r="E29" i="53"/>
  <c r="J27" i="53"/>
  <c r="G27" i="53"/>
  <c r="R26" i="53"/>
  <c r="S26" i="53" s="1"/>
  <c r="E26" i="53"/>
  <c r="A26" i="53"/>
  <c r="A29" i="53" s="1"/>
  <c r="A32" i="53" s="1"/>
  <c r="A35" i="53" s="1"/>
  <c r="A40" i="53" s="1"/>
  <c r="J22" i="53"/>
  <c r="G22" i="53"/>
  <c r="E21" i="53"/>
  <c r="N11" i="53"/>
  <c r="Q142" i="53" s="1"/>
  <c r="R142" i="53" s="1"/>
  <c r="P9" i="53"/>
  <c r="R50" i="53" l="1"/>
  <c r="R97" i="53"/>
  <c r="S97" i="53" s="1"/>
  <c r="V97" i="53" s="1"/>
  <c r="W97" i="53" s="1"/>
  <c r="R58" i="53"/>
  <c r="Q38" i="53"/>
  <c r="R21" i="53"/>
  <c r="S21" i="53" s="1"/>
  <c r="R119" i="53"/>
  <c r="S119" i="53" s="1"/>
  <c r="W226" i="53"/>
  <c r="O36" i="53"/>
  <c r="S89" i="53"/>
  <c r="V89" i="53" s="1"/>
  <c r="W89" i="53" s="1"/>
  <c r="R29" i="53"/>
  <c r="S29" i="53" s="1"/>
  <c r="V29" i="53" s="1"/>
  <c r="W29" i="53" s="1"/>
  <c r="Q177" i="53"/>
  <c r="R177" i="53" s="1"/>
  <c r="S176" i="53" s="1"/>
  <c r="O130" i="53"/>
  <c r="R212" i="53"/>
  <c r="S190" i="53"/>
  <c r="S145" i="53"/>
  <c r="V145" i="53" s="1"/>
  <c r="W145" i="53" s="1"/>
  <c r="O71" i="53"/>
  <c r="O131" i="53"/>
  <c r="R215" i="53"/>
  <c r="R149" i="53"/>
  <c r="R137" i="53"/>
  <c r="R93" i="53"/>
  <c r="R113" i="53"/>
  <c r="R36" i="53"/>
  <c r="R105" i="53"/>
  <c r="S109" i="53"/>
  <c r="V109" i="53" s="1"/>
  <c r="W109" i="53" s="1"/>
  <c r="O124" i="53"/>
  <c r="Q66" i="53"/>
  <c r="Q52" i="53"/>
  <c r="R194" i="53"/>
  <c r="T29" i="53"/>
  <c r="Q124" i="53"/>
  <c r="W221" i="53"/>
  <c r="O53" i="53"/>
  <c r="R68" i="53"/>
  <c r="Q110" i="53"/>
  <c r="R110" i="53" s="1"/>
  <c r="Q125" i="53"/>
  <c r="Q151" i="53"/>
  <c r="R208" i="53"/>
  <c r="O65" i="53"/>
  <c r="O52" i="53"/>
  <c r="O186" i="53"/>
  <c r="R55" i="53"/>
  <c r="S55" i="53" s="1"/>
  <c r="O69" i="53"/>
  <c r="O84" i="53"/>
  <c r="Q138" i="53"/>
  <c r="R138" i="53" s="1"/>
  <c r="S137" i="53" s="1"/>
  <c r="V137" i="53" s="1"/>
  <c r="W137" i="53" s="1"/>
  <c r="R247" i="53"/>
  <c r="S247" i="53" s="1"/>
  <c r="Q51" i="53"/>
  <c r="R40" i="53"/>
  <c r="Q41" i="53"/>
  <c r="Q80" i="53"/>
  <c r="Q42" i="53"/>
  <c r="O42" i="53"/>
  <c r="Q84" i="53"/>
  <c r="Q70" i="53"/>
  <c r="R127" i="53"/>
  <c r="R141" i="53"/>
  <c r="S141" i="53" s="1"/>
  <c r="R229" i="53"/>
  <c r="S229" i="53" s="1"/>
  <c r="V229" i="53" s="1"/>
  <c r="W229" i="53" s="1"/>
  <c r="R133" i="53"/>
  <c r="S133" i="53" s="1"/>
  <c r="V133" i="53" s="1"/>
  <c r="W133" i="53" s="1"/>
  <c r="Q129" i="53"/>
  <c r="R46" i="53"/>
  <c r="Q71" i="53"/>
  <c r="R86" i="53"/>
  <c r="R35" i="53"/>
  <c r="S35" i="53" s="1"/>
  <c r="V35" i="53" s="1"/>
  <c r="W35" i="53" s="1"/>
  <c r="O47" i="53"/>
  <c r="Q130" i="53"/>
  <c r="Q47" i="53"/>
  <c r="Q59" i="53"/>
  <c r="R59" i="53" s="1"/>
  <c r="S58" i="53" s="1"/>
  <c r="R74" i="53"/>
  <c r="R232" i="53"/>
  <c r="S232" i="53" s="1"/>
  <c r="V232" i="53" s="1"/>
  <c r="W232" i="53" s="1"/>
  <c r="V21" i="53"/>
  <c r="W21" i="53" s="1"/>
  <c r="T21" i="53"/>
  <c r="A64" i="53"/>
  <c r="A68" i="53" s="1"/>
  <c r="A74" i="53" s="1"/>
  <c r="A77" i="53" s="1"/>
  <c r="A86" i="53" s="1"/>
  <c r="A89" i="53" s="1"/>
  <c r="A93" i="53" s="1"/>
  <c r="A97" i="53" s="1"/>
  <c r="A101" i="53" s="1"/>
  <c r="A105" i="53" s="1"/>
  <c r="A109" i="53" s="1"/>
  <c r="A113" i="53" s="1"/>
  <c r="A46" i="53"/>
  <c r="A50" i="53" s="1"/>
  <c r="A55" i="53" s="1"/>
  <c r="A58" i="53" s="1"/>
  <c r="V141" i="53"/>
  <c r="W141" i="53" s="1"/>
  <c r="T141" i="53"/>
  <c r="R204" i="53"/>
  <c r="V179" i="53"/>
  <c r="W179" i="53" s="1"/>
  <c r="T179" i="53"/>
  <c r="T97" i="53"/>
  <c r="T226" i="53"/>
  <c r="T119" i="53"/>
  <c r="V119" i="53"/>
  <c r="W119" i="53" s="1"/>
  <c r="S218" i="53"/>
  <c r="T26" i="53"/>
  <c r="V26" i="53"/>
  <c r="W26" i="53" s="1"/>
  <c r="V190" i="53"/>
  <c r="W190" i="53" s="1"/>
  <c r="T190" i="53"/>
  <c r="T32" i="53"/>
  <c r="S184" i="53"/>
  <c r="Q106" i="53"/>
  <c r="R106" i="53" s="1"/>
  <c r="O38" i="53"/>
  <c r="Q65" i="53"/>
  <c r="Q205" i="53"/>
  <c r="R205" i="53" s="1"/>
  <c r="Q219" i="53"/>
  <c r="R219" i="53" s="1"/>
  <c r="O138" i="53"/>
  <c r="O202" i="53"/>
  <c r="Q236" i="53"/>
  <c r="R236" i="53" s="1"/>
  <c r="S235" i="53" s="1"/>
  <c r="Q188" i="53"/>
  <c r="R188" i="53" s="1"/>
  <c r="S187" i="53" s="1"/>
  <c r="Q202" i="53"/>
  <c r="R202" i="53" s="1"/>
  <c r="S201" i="53" s="1"/>
  <c r="V201" i="53" s="1"/>
  <c r="W201" i="53" s="1"/>
  <c r="O102" i="53"/>
  <c r="Q102" i="53"/>
  <c r="R102" i="53" s="1"/>
  <c r="S101" i="53" s="1"/>
  <c r="V101" i="53" s="1"/>
  <c r="W101" i="53" s="1"/>
  <c r="Q216" i="53"/>
  <c r="R216" i="53" s="1"/>
  <c r="S215" i="53" s="1"/>
  <c r="O150" i="53"/>
  <c r="Q252" i="53"/>
  <c r="R252" i="53" s="1"/>
  <c r="S251" i="53" s="1"/>
  <c r="Q114" i="53"/>
  <c r="R114" i="53" s="1"/>
  <c r="Q150" i="53"/>
  <c r="Q173" i="53"/>
  <c r="R173" i="53" s="1"/>
  <c r="S172" i="53" s="1"/>
  <c r="Q199" i="53"/>
  <c r="R199" i="53" s="1"/>
  <c r="S198" i="53" s="1"/>
  <c r="Q213" i="53"/>
  <c r="R213" i="53" s="1"/>
  <c r="Q56" i="53"/>
  <c r="R56" i="53" s="1"/>
  <c r="Q87" i="53"/>
  <c r="R87" i="53" s="1"/>
  <c r="Q248" i="53"/>
  <c r="R248" i="53" s="1"/>
  <c r="Q195" i="53"/>
  <c r="R195" i="53" s="1"/>
  <c r="Q209" i="53"/>
  <c r="R209" i="53" s="1"/>
  <c r="Q242" i="53"/>
  <c r="R242" i="53" s="1"/>
  <c r="S241" i="53" s="1"/>
  <c r="Q48" i="53"/>
  <c r="Q53" i="53"/>
  <c r="Q69" i="53"/>
  <c r="Q75" i="53"/>
  <c r="R75" i="53" s="1"/>
  <c r="Q94" i="53"/>
  <c r="R94" i="53" s="1"/>
  <c r="P30" i="52"/>
  <c r="N11" i="51"/>
  <c r="Q141" i="51" s="1"/>
  <c r="V176" i="53" l="1"/>
  <c r="W176" i="53" s="1"/>
  <c r="T176" i="53"/>
  <c r="R51" i="53"/>
  <c r="S50" i="53" s="1"/>
  <c r="T229" i="53"/>
  <c r="S194" i="53"/>
  <c r="T194" i="53" s="1"/>
  <c r="S212" i="53"/>
  <c r="R150" i="53"/>
  <c r="S204" i="53"/>
  <c r="V204" i="53" s="1"/>
  <c r="W204" i="53" s="1"/>
  <c r="T145" i="53"/>
  <c r="T133" i="53"/>
  <c r="T89" i="53"/>
  <c r="R65" i="53"/>
  <c r="S64" i="53" s="1"/>
  <c r="V64" i="53" s="1"/>
  <c r="W64" i="53" s="1"/>
  <c r="S149" i="53"/>
  <c r="V149" i="53" s="1"/>
  <c r="W149" i="53" s="1"/>
  <c r="S113" i="53"/>
  <c r="T113" i="53" s="1"/>
  <c r="S105" i="53"/>
  <c r="V105" i="53" s="1"/>
  <c r="W105" i="53" s="1"/>
  <c r="S93" i="53"/>
  <c r="V93" i="53" s="1"/>
  <c r="W93" i="53" s="1"/>
  <c r="T35" i="53"/>
  <c r="V58" i="53"/>
  <c r="W58" i="53" s="1"/>
  <c r="T58" i="53"/>
  <c r="T232" i="53"/>
  <c r="R78" i="53"/>
  <c r="S77" i="53" s="1"/>
  <c r="R47" i="53"/>
  <c r="S46" i="53" s="1"/>
  <c r="V46" i="53" s="1"/>
  <c r="W46" i="53" s="1"/>
  <c r="S208" i="53"/>
  <c r="V208" i="53" s="1"/>
  <c r="W208" i="53" s="1"/>
  <c r="T109" i="53"/>
  <c r="S86" i="53"/>
  <c r="V86" i="53" s="1"/>
  <c r="W86" i="53" s="1"/>
  <c r="R128" i="53"/>
  <c r="S127" i="53" s="1"/>
  <c r="S74" i="53"/>
  <c r="V74" i="53" s="1"/>
  <c r="W74" i="53" s="1"/>
  <c r="R69" i="53"/>
  <c r="S68" i="53" s="1"/>
  <c r="T68" i="53" s="1"/>
  <c r="R41" i="53"/>
  <c r="S40" i="53" s="1"/>
  <c r="R124" i="53"/>
  <c r="S123" i="53" s="1"/>
  <c r="T137" i="53"/>
  <c r="T64" i="53"/>
  <c r="V198" i="53"/>
  <c r="W198" i="53" s="1"/>
  <c r="T198" i="53"/>
  <c r="V251" i="53"/>
  <c r="W251" i="53" s="1"/>
  <c r="T251" i="53"/>
  <c r="T50" i="53"/>
  <c r="V50" i="53"/>
  <c r="W50" i="53" s="1"/>
  <c r="V241" i="53"/>
  <c r="W241" i="53" s="1"/>
  <c r="T241" i="53"/>
  <c r="T215" i="53"/>
  <c r="V215" i="53"/>
  <c r="W215" i="53" s="1"/>
  <c r="V247" i="53"/>
  <c r="W247" i="53" s="1"/>
  <c r="T247" i="53"/>
  <c r="V184" i="53"/>
  <c r="W184" i="53" s="1"/>
  <c r="T184" i="53"/>
  <c r="V212" i="53"/>
  <c r="W212" i="53" s="1"/>
  <c r="T212" i="53"/>
  <c r="V172" i="53"/>
  <c r="W172" i="53" s="1"/>
  <c r="T172" i="53"/>
  <c r="V55" i="53"/>
  <c r="W55" i="53" s="1"/>
  <c r="T55" i="53"/>
  <c r="T201" i="53"/>
  <c r="T101" i="53"/>
  <c r="V218" i="53"/>
  <c r="W218" i="53" s="1"/>
  <c r="T218" i="53"/>
  <c r="V235" i="53"/>
  <c r="W235" i="53" s="1"/>
  <c r="T235" i="53"/>
  <c r="V187" i="53"/>
  <c r="W187" i="53" s="1"/>
  <c r="T187" i="53"/>
  <c r="E85" i="52"/>
  <c r="E82" i="52"/>
  <c r="E79" i="52"/>
  <c r="E74" i="52"/>
  <c r="E65" i="52"/>
  <c r="E54" i="52"/>
  <c r="E51" i="52"/>
  <c r="E37" i="52"/>
  <c r="E32" i="52"/>
  <c r="E148" i="51"/>
  <c r="E132" i="51"/>
  <c r="E136" i="51"/>
  <c r="E118" i="51"/>
  <c r="E112" i="51"/>
  <c r="E96" i="51"/>
  <c r="E92" i="51"/>
  <c r="E88" i="51"/>
  <c r="E85" i="51"/>
  <c r="E76" i="51"/>
  <c r="E73" i="51"/>
  <c r="E67" i="51"/>
  <c r="E63" i="51"/>
  <c r="E25" i="51"/>
  <c r="E20" i="51"/>
  <c r="E49" i="51"/>
  <c r="E45" i="51"/>
  <c r="E34" i="51"/>
  <c r="V113" i="53" l="1"/>
  <c r="W113" i="53" s="1"/>
  <c r="T204" i="53"/>
  <c r="T149" i="53"/>
  <c r="T105" i="53"/>
  <c r="V194" i="53"/>
  <c r="W194" i="53" s="1"/>
  <c r="W255" i="53" s="1"/>
  <c r="T93" i="53"/>
  <c r="T208" i="53"/>
  <c r="T255" i="53" s="1"/>
  <c r="T46" i="53"/>
  <c r="T74" i="53"/>
  <c r="T40" i="53"/>
  <c r="V40" i="53"/>
  <c r="W40" i="53" s="1"/>
  <c r="V127" i="53"/>
  <c r="W127" i="53" s="1"/>
  <c r="T127" i="53"/>
  <c r="T86" i="53"/>
  <c r="V77" i="53"/>
  <c r="W77" i="53" s="1"/>
  <c r="T77" i="53"/>
  <c r="V123" i="53"/>
  <c r="W123" i="53" s="1"/>
  <c r="T123" i="53"/>
  <c r="V68" i="53"/>
  <c r="W68" i="53" s="1"/>
  <c r="A12" i="6"/>
  <c r="A17" i="6" s="1"/>
  <c r="Q113" i="51"/>
  <c r="R113" i="51" s="1"/>
  <c r="N15" i="52"/>
  <c r="Q30" i="52" s="1"/>
  <c r="O113" i="51"/>
  <c r="J113" i="51"/>
  <c r="G113" i="51"/>
  <c r="E144" i="51"/>
  <c r="E140" i="51"/>
  <c r="O141" i="51" s="1"/>
  <c r="E126" i="51"/>
  <c r="E122" i="51"/>
  <c r="T154" i="53" l="1"/>
  <c r="W154" i="53"/>
  <c r="W257" i="53"/>
  <c r="W258" i="53" s="1"/>
  <c r="W259" i="53" s="1"/>
  <c r="R112" i="51"/>
  <c r="S112" i="51" s="1"/>
  <c r="T112" i="51" s="1"/>
  <c r="E71" i="52"/>
  <c r="O72" i="52" s="1"/>
  <c r="O52" i="52"/>
  <c r="G2958" i="52"/>
  <c r="G2950" i="52"/>
  <c r="O105" i="52"/>
  <c r="J105" i="52"/>
  <c r="G105" i="52"/>
  <c r="O101" i="52"/>
  <c r="J100" i="52"/>
  <c r="J101" i="52" s="1"/>
  <c r="G100" i="52"/>
  <c r="G101" i="52" s="1"/>
  <c r="O95" i="52"/>
  <c r="J95" i="52"/>
  <c r="G95" i="52"/>
  <c r="O89" i="52"/>
  <c r="J89" i="52"/>
  <c r="G89" i="52"/>
  <c r="J86" i="52"/>
  <c r="G85" i="52"/>
  <c r="G86" i="52" s="1"/>
  <c r="R83" i="52"/>
  <c r="J83" i="52"/>
  <c r="G83" i="52"/>
  <c r="J80" i="52"/>
  <c r="G79" i="52"/>
  <c r="G80" i="52" s="1"/>
  <c r="J75" i="52"/>
  <c r="G75" i="52"/>
  <c r="J72" i="52"/>
  <c r="G72" i="52"/>
  <c r="O69" i="52"/>
  <c r="J68" i="52"/>
  <c r="J69" i="52" s="1"/>
  <c r="G68" i="52"/>
  <c r="G69" i="52" s="1"/>
  <c r="J66" i="52"/>
  <c r="G66" i="52"/>
  <c r="O66" i="52"/>
  <c r="O62" i="52"/>
  <c r="J62" i="52"/>
  <c r="G62" i="52"/>
  <c r="O58" i="52"/>
  <c r="J57" i="52"/>
  <c r="J58" i="52" s="1"/>
  <c r="G57" i="52"/>
  <c r="G58" i="52" s="1"/>
  <c r="J55" i="52"/>
  <c r="G55" i="52"/>
  <c r="J52" i="52"/>
  <c r="G52" i="52"/>
  <c r="O48" i="52"/>
  <c r="J47" i="52"/>
  <c r="J48" i="52" s="1"/>
  <c r="G47" i="52"/>
  <c r="G48" i="52" s="1"/>
  <c r="O44" i="52"/>
  <c r="J44" i="52"/>
  <c r="G44" i="52"/>
  <c r="O41" i="52"/>
  <c r="J41" i="52"/>
  <c r="G41" i="52"/>
  <c r="N39" i="52"/>
  <c r="J38" i="52"/>
  <c r="G38" i="52"/>
  <c r="R37" i="52" s="1"/>
  <c r="J33" i="52"/>
  <c r="G33" i="52"/>
  <c r="R32" i="52" s="1"/>
  <c r="S32" i="52" s="1"/>
  <c r="T32" i="52" s="1"/>
  <c r="O30" i="52"/>
  <c r="J30" i="52"/>
  <c r="G30" i="52"/>
  <c r="O26" i="52"/>
  <c r="J26" i="52"/>
  <c r="G26" i="52"/>
  <c r="Q72" i="52"/>
  <c r="R72" i="52" s="1"/>
  <c r="R94" i="52" l="1"/>
  <c r="R85" i="52"/>
  <c r="S85" i="52" s="1"/>
  <c r="R100" i="52"/>
  <c r="R71" i="52"/>
  <c r="S71" i="52" s="1"/>
  <c r="T71" i="52" s="1"/>
  <c r="R25" i="52"/>
  <c r="R65" i="52"/>
  <c r="R51" i="52"/>
  <c r="R43" i="52"/>
  <c r="R82" i="52"/>
  <c r="S82" i="52" s="1"/>
  <c r="T82" i="52" s="1"/>
  <c r="R104" i="52"/>
  <c r="R30" i="52"/>
  <c r="R74" i="52"/>
  <c r="S74" i="52" s="1"/>
  <c r="T74" i="52" s="1"/>
  <c r="G2962" i="52"/>
  <c r="R29" i="52"/>
  <c r="R79" i="52"/>
  <c r="S79" i="52" s="1"/>
  <c r="T79" i="52" s="1"/>
  <c r="R88" i="52"/>
  <c r="Q58" i="52"/>
  <c r="R58" i="52" s="1"/>
  <c r="T85" i="52"/>
  <c r="R40" i="52"/>
  <c r="R54" i="52"/>
  <c r="R61" i="52"/>
  <c r="R57" i="52"/>
  <c r="R47" i="52"/>
  <c r="R68" i="52"/>
  <c r="O39" i="52"/>
  <c r="A29" i="52"/>
  <c r="A32" i="52" s="1"/>
  <c r="A37" i="52" s="1"/>
  <c r="A40" i="52" s="1"/>
  <c r="A43" i="52" s="1"/>
  <c r="A47" i="52" s="1"/>
  <c r="A51" i="52" s="1"/>
  <c r="A54" i="52" s="1"/>
  <c r="A57" i="52" s="1"/>
  <c r="A61" i="52" s="1"/>
  <c r="A65" i="52" s="1"/>
  <c r="Q66" i="52"/>
  <c r="R66" i="52" s="1"/>
  <c r="Q95" i="52"/>
  <c r="R95" i="52" s="1"/>
  <c r="O55" i="52"/>
  <c r="Q39" i="52"/>
  <c r="R38" i="52" s="1"/>
  <c r="S37" i="52" s="1"/>
  <c r="T37" i="52" s="1"/>
  <c r="Q55" i="52"/>
  <c r="R55" i="52" s="1"/>
  <c r="Q44" i="52"/>
  <c r="R44" i="52" s="1"/>
  <c r="S43" i="52" s="1"/>
  <c r="T43" i="52" s="1"/>
  <c r="Q105" i="52"/>
  <c r="R105" i="52" s="1"/>
  <c r="Q26" i="52"/>
  <c r="R26" i="52" s="1"/>
  <c r="Q69" i="52"/>
  <c r="R69" i="52" s="1"/>
  <c r="Q62" i="52"/>
  <c r="R62" i="52" s="1"/>
  <c r="Q89" i="52"/>
  <c r="R89" i="52" s="1"/>
  <c r="Q52" i="52"/>
  <c r="R52" i="52" s="1"/>
  <c r="Q41" i="52"/>
  <c r="R41" i="52" s="1"/>
  <c r="Q101" i="52"/>
  <c r="R101" i="52" s="1"/>
  <c r="S100" i="52" s="1"/>
  <c r="T100" i="52" s="1"/>
  <c r="Q48" i="52"/>
  <c r="R48" i="52" s="1"/>
  <c r="S94" i="52" l="1"/>
  <c r="T94" i="52" s="1"/>
  <c r="S51" i="52"/>
  <c r="T51" i="52" s="1"/>
  <c r="A68" i="52"/>
  <c r="A71" i="52" s="1"/>
  <c r="A74" i="52" s="1"/>
  <c r="A79" i="52" s="1"/>
  <c r="A82" i="52" s="1"/>
  <c r="A85" i="52" s="1"/>
  <c r="A88" i="52" s="1"/>
  <c r="A94" i="52" s="1"/>
  <c r="A100" i="52" s="1"/>
  <c r="A104" i="52" s="1"/>
  <c r="S65" i="52"/>
  <c r="T65" i="52" s="1"/>
  <c r="S25" i="52"/>
  <c r="T25" i="52" s="1"/>
  <c r="S61" i="52"/>
  <c r="T61" i="52" s="1"/>
  <c r="S68" i="52"/>
  <c r="T68" i="52" s="1"/>
  <c r="S29" i="52"/>
  <c r="T29" i="52" s="1"/>
  <c r="S104" i="52"/>
  <c r="T104" i="52" s="1"/>
  <c r="S54" i="52"/>
  <c r="T54" i="52" s="1"/>
  <c r="S40" i="52"/>
  <c r="T40" i="52" s="1"/>
  <c r="S88" i="52"/>
  <c r="T88" i="52" s="1"/>
  <c r="S57" i="52"/>
  <c r="T57" i="52" s="1"/>
  <c r="S47" i="52"/>
  <c r="T47" i="52" s="1"/>
  <c r="T108" i="52" l="1"/>
  <c r="T109" i="52" s="1"/>
  <c r="T110" i="52" s="1"/>
  <c r="T111" i="52" s="1"/>
  <c r="T112" i="52" l="1"/>
  <c r="T113" i="52" s="1"/>
  <c r="E100" i="51"/>
  <c r="O101" i="51" s="1"/>
  <c r="Q101" i="51"/>
  <c r="R101" i="51" s="1"/>
  <c r="J101" i="51"/>
  <c r="G101" i="51"/>
  <c r="P13" i="52" l="1"/>
  <c r="E12" i="6"/>
  <c r="R100" i="51"/>
  <c r="S100" i="51" s="1"/>
  <c r="T100" i="51" s="1"/>
  <c r="Q55" i="51" l="1"/>
  <c r="R55" i="51" s="1"/>
  <c r="O55" i="51"/>
  <c r="J55" i="51"/>
  <c r="G55" i="51"/>
  <c r="Q52" i="51"/>
  <c r="O52" i="51"/>
  <c r="Q51" i="51"/>
  <c r="O51" i="51"/>
  <c r="Q50" i="51"/>
  <c r="O50" i="51"/>
  <c r="J50" i="51"/>
  <c r="G50" i="51"/>
  <c r="Q47" i="51"/>
  <c r="O47" i="51"/>
  <c r="Q46" i="51"/>
  <c r="O46" i="51"/>
  <c r="J46" i="51"/>
  <c r="G46" i="51"/>
  <c r="N41" i="51"/>
  <c r="E28" i="51"/>
  <c r="E31" i="51"/>
  <c r="J32" i="51"/>
  <c r="G32" i="51"/>
  <c r="J29" i="51"/>
  <c r="G29" i="51"/>
  <c r="J26" i="51"/>
  <c r="G26" i="51"/>
  <c r="A25" i="51"/>
  <c r="A28" i="51" s="1"/>
  <c r="A31" i="51" s="1"/>
  <c r="A34" i="51" s="1"/>
  <c r="A39" i="51" s="1"/>
  <c r="A45" i="51" s="1"/>
  <c r="A49" i="51" s="1"/>
  <c r="A54" i="51" s="1"/>
  <c r="A57" i="51" s="1"/>
  <c r="J21" i="51"/>
  <c r="G21" i="51"/>
  <c r="R25" i="51" l="1"/>
  <c r="S25" i="51" s="1"/>
  <c r="T25" i="51" s="1"/>
  <c r="R46" i="51"/>
  <c r="R49" i="51"/>
  <c r="R54" i="51"/>
  <c r="S54" i="51" s="1"/>
  <c r="T54" i="51" s="1"/>
  <c r="R28" i="51"/>
  <c r="S28" i="51" s="1"/>
  <c r="T28" i="51" s="1"/>
  <c r="R31" i="51"/>
  <c r="S31" i="51" s="1"/>
  <c r="T31" i="51" s="1"/>
  <c r="R45" i="51"/>
  <c r="R50" i="51"/>
  <c r="R20" i="51"/>
  <c r="S20" i="51" s="1"/>
  <c r="T20" i="51" s="1"/>
  <c r="S49" i="51" l="1"/>
  <c r="T49" i="51" s="1"/>
  <c r="S45" i="51"/>
  <c r="T45" i="51" s="1"/>
  <c r="B22" i="6" l="1"/>
  <c r="B17" i="6"/>
  <c r="P58" i="51" l="1"/>
  <c r="Q58" i="51" s="1"/>
  <c r="O58" i="51"/>
  <c r="J58" i="51"/>
  <c r="G58" i="51"/>
  <c r="J39" i="51"/>
  <c r="J40" i="51" s="1"/>
  <c r="Q41" i="51"/>
  <c r="Q40" i="51"/>
  <c r="O40" i="51"/>
  <c r="G40" i="51"/>
  <c r="O41" i="51"/>
  <c r="R57" i="51" l="1"/>
  <c r="R58" i="51"/>
  <c r="R39" i="51"/>
  <c r="R40" i="51"/>
  <c r="S57" i="51" l="1"/>
  <c r="T57" i="51" s="1"/>
  <c r="S39" i="51"/>
  <c r="T39" i="51" s="1"/>
  <c r="O145" i="51" l="1"/>
  <c r="O137" i="51"/>
  <c r="O130" i="51"/>
  <c r="O124" i="51"/>
  <c r="O36" i="51"/>
  <c r="Q150" i="51"/>
  <c r="Q149" i="51"/>
  <c r="J149" i="51"/>
  <c r="G149" i="51"/>
  <c r="Q145" i="51"/>
  <c r="R145" i="51" s="1"/>
  <c r="J145" i="51"/>
  <c r="G145" i="51"/>
  <c r="R141" i="51"/>
  <c r="J141" i="51"/>
  <c r="G141" i="51"/>
  <c r="Q137" i="51"/>
  <c r="R137" i="51" s="1"/>
  <c r="J137" i="51"/>
  <c r="G137" i="51"/>
  <c r="R133" i="51"/>
  <c r="J133" i="51"/>
  <c r="G133" i="51"/>
  <c r="Q130" i="51"/>
  <c r="Q129" i="51"/>
  <c r="Q128" i="51"/>
  <c r="J127" i="51"/>
  <c r="G127" i="51"/>
  <c r="Q124" i="51"/>
  <c r="Q123" i="51"/>
  <c r="J123" i="51"/>
  <c r="G123" i="51"/>
  <c r="J119" i="51"/>
  <c r="G119" i="51"/>
  <c r="Q109" i="51"/>
  <c r="R109" i="51" s="1"/>
  <c r="O109" i="51"/>
  <c r="J109" i="51"/>
  <c r="G109" i="51"/>
  <c r="Q105" i="51"/>
  <c r="R105" i="51" s="1"/>
  <c r="O105" i="51"/>
  <c r="J105" i="51"/>
  <c r="G105" i="51"/>
  <c r="R97" i="51"/>
  <c r="J97" i="51"/>
  <c r="G97" i="51"/>
  <c r="Q93" i="51"/>
  <c r="R93" i="51" s="1"/>
  <c r="J93" i="51"/>
  <c r="G93" i="51"/>
  <c r="R89" i="51"/>
  <c r="J89" i="51"/>
  <c r="G89" i="51"/>
  <c r="Q86" i="51"/>
  <c r="R86" i="51" s="1"/>
  <c r="J86" i="51"/>
  <c r="G86" i="51"/>
  <c r="O86" i="51"/>
  <c r="Q83" i="51"/>
  <c r="Q79" i="51"/>
  <c r="J77" i="51"/>
  <c r="G77" i="51"/>
  <c r="Q74" i="51"/>
  <c r="R74" i="51" s="1"/>
  <c r="J74" i="51"/>
  <c r="G74" i="51"/>
  <c r="Q70" i="51"/>
  <c r="O70" i="51"/>
  <c r="Q69" i="51"/>
  <c r="O69" i="51"/>
  <c r="Q68" i="51"/>
  <c r="O68" i="51"/>
  <c r="J68" i="51"/>
  <c r="G68" i="51"/>
  <c r="Q65" i="51"/>
  <c r="O65" i="51"/>
  <c r="Q64" i="51"/>
  <c r="O64" i="51"/>
  <c r="J64" i="51"/>
  <c r="G64" i="51"/>
  <c r="Q37" i="51"/>
  <c r="Q36" i="51"/>
  <c r="Q35" i="51"/>
  <c r="J35" i="51"/>
  <c r="G35" i="51"/>
  <c r="R149" i="51" l="1"/>
  <c r="R122" i="51"/>
  <c r="R123" i="51"/>
  <c r="S122" i="51" s="1"/>
  <c r="T122" i="51" s="1"/>
  <c r="R88" i="51"/>
  <c r="S88" i="51" s="1"/>
  <c r="T88" i="51" s="1"/>
  <c r="R118" i="51"/>
  <c r="S118" i="51" s="1"/>
  <c r="T118" i="51" s="1"/>
  <c r="R96" i="51"/>
  <c r="S96" i="51" s="1"/>
  <c r="T96" i="51" s="1"/>
  <c r="R144" i="51"/>
  <c r="S144" i="51" s="1"/>
  <c r="T144" i="51" s="1"/>
  <c r="R35" i="51"/>
  <c r="R34" i="51"/>
  <c r="R73" i="51"/>
  <c r="S73" i="51" s="1"/>
  <c r="T73" i="51" s="1"/>
  <c r="R92" i="51"/>
  <c r="S92" i="51" s="1"/>
  <c r="T92" i="51" s="1"/>
  <c r="R63" i="51"/>
  <c r="R136" i="51"/>
  <c r="S136" i="51" s="1"/>
  <c r="T136" i="51" s="1"/>
  <c r="R108" i="51"/>
  <c r="S108" i="51" s="1"/>
  <c r="T108" i="51" s="1"/>
  <c r="R104" i="51"/>
  <c r="S104" i="51" s="1"/>
  <c r="T104" i="51" s="1"/>
  <c r="R85" i="51"/>
  <c r="S85" i="51" s="1"/>
  <c r="T85" i="51" s="1"/>
  <c r="R64" i="51"/>
  <c r="R127" i="51"/>
  <c r="R67" i="51"/>
  <c r="R77" i="51"/>
  <c r="R76" i="51"/>
  <c r="R68" i="51"/>
  <c r="R140" i="51"/>
  <c r="S140" i="51" s="1"/>
  <c r="T140" i="51" s="1"/>
  <c r="O74" i="51"/>
  <c r="O35" i="51"/>
  <c r="O37" i="51"/>
  <c r="O93" i="51"/>
  <c r="O83" i="51"/>
  <c r="O79" i="51"/>
  <c r="R132" i="51"/>
  <c r="S132" i="51" s="1"/>
  <c r="T132" i="51" s="1"/>
  <c r="R126" i="51"/>
  <c r="O149" i="51"/>
  <c r="O150" i="51"/>
  <c r="O123" i="51"/>
  <c r="O128" i="51"/>
  <c r="O129" i="51"/>
  <c r="R148" i="51"/>
  <c r="S148" i="51" s="1"/>
  <c r="T148" i="51" s="1"/>
  <c r="S34" i="51" l="1"/>
  <c r="T34" i="51" s="1"/>
  <c r="S63" i="51"/>
  <c r="T63" i="51" s="1"/>
  <c r="S67" i="51"/>
  <c r="T67" i="51" s="1"/>
  <c r="S126" i="51"/>
  <c r="T126" i="51" s="1"/>
  <c r="S76" i="51"/>
  <c r="T76" i="51" s="1"/>
  <c r="T153" i="51" l="1"/>
  <c r="T154" i="51" s="1"/>
  <c r="T155" i="51" s="1"/>
  <c r="A63" i="51"/>
  <c r="A67" i="51" s="1"/>
  <c r="A73" i="51" s="1"/>
  <c r="A76" i="51" s="1"/>
  <c r="A85" i="51" s="1"/>
  <c r="A88" i="51" s="1"/>
  <c r="A92" i="51" s="1"/>
  <c r="A96" i="51" s="1"/>
  <c r="A100" i="51" s="1"/>
  <c r="A104" i="51" s="1"/>
  <c r="T156" i="51" l="1"/>
  <c r="T157" i="51" s="1"/>
  <c r="T158" i="51" s="1"/>
  <c r="D11" i="6" s="1"/>
  <c r="A108" i="51"/>
  <c r="A112" i="51" s="1"/>
  <c r="P9" i="51" l="1"/>
  <c r="A122" i="51" l="1"/>
  <c r="A126" i="51" s="1"/>
  <c r="A132" i="51" s="1"/>
  <c r="A136" i="51" s="1"/>
  <c r="A140" i="51" s="1"/>
  <c r="A144" i="51" s="1"/>
  <c r="A148" i="51" s="1"/>
  <c r="F13" i="6" l="1"/>
  <c r="F14" i="6" l="1"/>
  <c r="F19" i="6" s="1"/>
  <c r="F26" i="6" s="1"/>
  <c r="F32" i="6" s="1"/>
  <c r="D13" i="6"/>
  <c r="D14" i="6" l="1"/>
  <c r="D17" i="6" s="1"/>
  <c r="D18" i="6" s="1"/>
  <c r="D19" i="6" s="1"/>
  <c r="D22" i="6" s="1"/>
  <c r="A22" i="6"/>
  <c r="A23" i="6" l="1"/>
  <c r="A24" i="6" s="1"/>
  <c r="A29" i="6" s="1"/>
  <c r="A30" i="6" s="1"/>
  <c r="A33" i="6" s="1"/>
  <c r="A35" i="6" s="1"/>
  <c r="A36" i="6" s="1"/>
  <c r="A38" i="6" s="1"/>
  <c r="F33" i="6"/>
  <c r="F34" i="6" s="1"/>
  <c r="H11" i="6" l="1"/>
  <c r="F35" i="6" l="1"/>
  <c r="F36" i="6" s="1"/>
  <c r="D25" i="6" l="1"/>
  <c r="D26" i="6" s="1"/>
  <c r="D32" i="6" s="1"/>
  <c r="D33" i="6" l="1"/>
  <c r="D34" i="6" s="1"/>
  <c r="D35" i="6" l="1"/>
  <c r="D36" i="6" l="1"/>
  <c r="H12" i="6"/>
  <c r="H13" i="6" s="1"/>
  <c r="H14" i="6" s="1"/>
  <c r="E13" i="6"/>
  <c r="E14" i="6" s="1"/>
  <c r="E17" i="6" l="1"/>
  <c r="H17" i="6" l="1"/>
  <c r="E18" i="6"/>
  <c r="H18" i="6" l="1"/>
  <c r="E19" i="6"/>
  <c r="H38" i="6" l="1"/>
  <c r="E22" i="6"/>
  <c r="H19" i="6"/>
  <c r="G24" i="6" l="1"/>
  <c r="H24" i="6" s="1"/>
  <c r="G23" i="6"/>
  <c r="H23" i="6" s="1"/>
  <c r="E25" i="6"/>
  <c r="E26" i="6" s="1"/>
  <c r="H22" i="6"/>
  <c r="H25" i="6" l="1"/>
  <c r="G25" i="6"/>
  <c r="G26" i="6" s="1"/>
  <c r="H26" i="6" s="1"/>
  <c r="E32" i="6"/>
  <c r="G30" i="6" l="1"/>
  <c r="H30" i="6" s="1"/>
  <c r="G29" i="6"/>
  <c r="E33" i="6"/>
  <c r="G31" i="6" l="1"/>
  <c r="H29" i="6"/>
  <c r="E34" i="6"/>
  <c r="E35" i="6" l="1"/>
  <c r="H31" i="6"/>
  <c r="H32" i="6" s="1"/>
  <c r="G32" i="6"/>
  <c r="G33" i="6" l="1"/>
  <c r="H33" i="6" s="1"/>
  <c r="H34" i="6" s="1"/>
  <c r="E36" i="6"/>
  <c r="G34" i="6" l="1"/>
  <c r="G35" i="6" l="1"/>
  <c r="H35" i="6" s="1"/>
  <c r="G36" i="6" l="1"/>
  <c r="H36" i="6" s="1"/>
  <c r="H37" i="6" s="1"/>
  <c r="A21" i="7" s="1"/>
  <c r="D5" i="6" l="1"/>
</calcChain>
</file>

<file path=xl/sharedStrings.xml><?xml version="1.0" encoding="utf-8"?>
<sst xmlns="http://schemas.openxmlformats.org/spreadsheetml/2006/main" count="1129" uniqueCount="401">
  <si>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</si>
  <si>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</si>
  <si>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</si>
  <si>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</si>
  <si>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</si>
  <si>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</si>
  <si>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</si>
  <si>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</si>
  <si>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</si>
  <si>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</si>
  <si>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</si>
  <si>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</si>
  <si>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</si>
  <si>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</si>
  <si>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</si>
  <si>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</si>
  <si>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</si>
  <si>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</si>
  <si>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</si>
  <si>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</si>
  <si>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</si>
  <si>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</si>
  <si>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</si>
  <si>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</si>
  <si>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</si>
  <si>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</t>
  </si>
  <si>
    <t>Ընդամենը</t>
  </si>
  <si>
    <t>Վերադիր ծախսեր</t>
  </si>
  <si>
    <t>Շահույթ</t>
  </si>
  <si>
    <t>մ</t>
  </si>
  <si>
    <t>հատ</t>
  </si>
  <si>
    <t>Ընդամենը նախահաշվով</t>
  </si>
  <si>
    <t>Կազմեց`</t>
  </si>
  <si>
    <t>Օ. Յաղուբյան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</si>
  <si>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</si>
  <si>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</si>
  <si>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</si>
  <si>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</si>
  <si>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</si>
  <si>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</si>
  <si>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</si>
  <si>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</si>
  <si>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</si>
  <si>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</si>
  <si>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</si>
  <si>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</si>
  <si>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</si>
  <si>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Î³½Ù»ó`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</si>
  <si>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</si>
  <si>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</si>
  <si>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</si>
  <si>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</si>
  <si>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</si>
  <si>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</si>
  <si>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</si>
  <si>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</si>
  <si>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</si>
  <si>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</si>
  <si>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</si>
  <si>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</si>
  <si>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</si>
  <si>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</si>
  <si>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Էլեկտրալուսավորություն և էլեկտրաուժային մաս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</si>
  <si>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</si>
  <si>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</si>
  <si>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</si>
  <si>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</si>
  <si>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</si>
  <si>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</si>
  <si>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</si>
  <si>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</si>
  <si>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</si>
  <si>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</si>
  <si>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</si>
  <si>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</si>
  <si>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</si>
  <si>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</si>
  <si>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</si>
  <si>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</si>
  <si>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</si>
  <si>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</si>
  <si>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</si>
  <si>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</si>
  <si>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>²Ø´àÔæÀª Áëï Ñ³í³ù Ý³Ë³Ñ³ßíÇ</t>
  </si>
  <si>
    <t>ÀÝ¹³Ù»ÝÁ</t>
  </si>
  <si>
    <t>Այդ թվում վերադարձվող գումարը</t>
  </si>
  <si>
    <t>î»Õ³ÛÇÝ Ý³Ë³Ñ³ßÇí ÃÇí</t>
  </si>
  <si>
    <t>úµÛ»ÏïÇ ³Ýí³ÝáõÙÁ -</t>
  </si>
  <si>
    <t>1000մ3</t>
  </si>
  <si>
    <t>100մ3</t>
  </si>
  <si>
    <t>տ</t>
  </si>
  <si>
    <t>մ3</t>
  </si>
  <si>
    <t>բազալտե խիճ 20-40մմ</t>
  </si>
  <si>
    <t>բազալտե խիճ 5-10մմ</t>
  </si>
  <si>
    <t>1-1</t>
  </si>
  <si>
    <t>մ2</t>
  </si>
  <si>
    <t>տախտակներ</t>
  </si>
  <si>
    <t>C124-3</t>
  </si>
  <si>
    <t>կգ</t>
  </si>
  <si>
    <t>շին. հեղյուս</t>
  </si>
  <si>
    <t>ցեմենտային շաղախ</t>
  </si>
  <si>
    <t>100մ2</t>
  </si>
  <si>
    <t>4-1</t>
  </si>
  <si>
    <t>E23-1</t>
  </si>
  <si>
    <t>ավազ</t>
  </si>
  <si>
    <t xml:space="preserve">ÀÝ¹³Ù»ÝÁ I-VI ·ÉáõË  </t>
  </si>
  <si>
    <t>ծանր բետոն B-15 դասի</t>
  </si>
  <si>
    <t>շուկա</t>
  </si>
  <si>
    <t>50x50x5մմ անկյունային պողպատ</t>
  </si>
  <si>
    <t>E1-962</t>
  </si>
  <si>
    <t>80-4</t>
  </si>
  <si>
    <t>նախագիծ</t>
  </si>
  <si>
    <t>E27-86-1</t>
  </si>
  <si>
    <t>բետոն B15</t>
  </si>
  <si>
    <t>Շինարարական աշխատանքներ</t>
  </si>
  <si>
    <t>E1-969</t>
  </si>
  <si>
    <t xml:space="preserve">²²Ð </t>
  </si>
  <si>
    <t>E11-6</t>
  </si>
  <si>
    <t>1-6</t>
  </si>
  <si>
    <t>կողապատում</t>
  </si>
  <si>
    <t>Ц8-149-1</t>
  </si>
  <si>
    <t>ծանր բետոն B15</t>
  </si>
  <si>
    <t>E1-1539</t>
  </si>
  <si>
    <t>E1-960</t>
  </si>
  <si>
    <t>Գրունտի մշակում ձեռքով</t>
  </si>
  <si>
    <t>31-5</t>
  </si>
  <si>
    <t>E1-1637</t>
  </si>
  <si>
    <t>Ամրան A500C դասի</t>
  </si>
  <si>
    <t>E6-16-4</t>
  </si>
  <si>
    <t>1-16</t>
  </si>
  <si>
    <t>ծանր բետոն B15 դասի</t>
  </si>
  <si>
    <t>¶ =</t>
  </si>
  <si>
    <t>E1-961</t>
  </si>
  <si>
    <t xml:space="preserve">Գրունտի քանդում </t>
  </si>
  <si>
    <t>80-3</t>
  </si>
  <si>
    <t>մետաղական կոնստրուկցիաներ-հարմարանքներ հավաքման համար</t>
  </si>
  <si>
    <t>E15-613</t>
  </si>
  <si>
    <t>ներկ</t>
  </si>
  <si>
    <t>E6-5-4</t>
  </si>
  <si>
    <t>E15-614</t>
  </si>
  <si>
    <t>E9-88</t>
  </si>
  <si>
    <t xml:space="preserve">                      î»Õ³ÛÇÝ Ý³Ë³Ñ³ßÇí ÃÇí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</si>
  <si>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</si>
  <si>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>Ցանկապատ</t>
  </si>
  <si>
    <t xml:space="preserve">Խճի նախաշերտի իրականացում  </t>
  </si>
  <si>
    <t>Կետային հիմքերի իրականացում  B-15 դասի բետոնով</t>
  </si>
  <si>
    <t>Е9-234</t>
  </si>
  <si>
    <t>Ցանկապատի ներկում</t>
  </si>
  <si>
    <t>E9-118</t>
  </si>
  <si>
    <t>ծխնի</t>
  </si>
  <si>
    <t>փական</t>
  </si>
  <si>
    <t>Հիմքերի տակ բազալտե խճե շերտի իրականացում</t>
  </si>
  <si>
    <t>E6-3-2</t>
  </si>
  <si>
    <t>Բետոնե հիմքերի իրականացում B15 դասի բետոնից</t>
  </si>
  <si>
    <t>11-6</t>
  </si>
  <si>
    <t>Մետաղական  մասերի յուղաներկում երկու անգամ</t>
  </si>
  <si>
    <t>164-8</t>
  </si>
  <si>
    <t>յուղաներկ</t>
  </si>
  <si>
    <t>օլիֆ</t>
  </si>
  <si>
    <t>Е9-123</t>
  </si>
  <si>
    <t>80x40x3մմ պողպատե խողովակների արժեքը</t>
  </si>
  <si>
    <t>պողպատե թիթեղի արժեքը</t>
  </si>
  <si>
    <t>պողպատե թիթեղ</t>
  </si>
  <si>
    <t>Հեծան պողպատե  տաշտաձև պրոֆիլի N 10  արժեքը</t>
  </si>
  <si>
    <t xml:space="preserve">Հեծան պողպատե  տաշտաձև պրոֆիլի N 10  </t>
  </si>
  <si>
    <t>E11-132</t>
  </si>
  <si>
    <t>բետոնե սալիկներ գունավոր</t>
  </si>
  <si>
    <t>III կարգի գրունտի մշակում էքսկավատորով կողալիցքով</t>
  </si>
  <si>
    <t>Գրունտի ետլիցք մեխանիզմով</t>
  </si>
  <si>
    <t>Գրունտի ետլիցք  ձեռքով</t>
  </si>
  <si>
    <t>E1-968</t>
  </si>
  <si>
    <t xml:space="preserve">Բազալտե  եզրաքարերի տեղադրում 100x200մմ չափսի բետոնե հիմքի վրա </t>
  </si>
  <si>
    <t xml:space="preserve">բազալտե եզրաքարեր 100x200մմ </t>
  </si>
  <si>
    <t>ԽԱՂԱՀՐԱՊԱՐԱԿԻ ՀԱՏԱԿ</t>
  </si>
  <si>
    <t>Ռետինե միաձույլ հատակ 15մմ հաստությամբ</t>
  </si>
  <si>
    <t xml:space="preserve"> Խճային շերտ 10-15մմ ֆրակ․ 150մմ</t>
  </si>
  <si>
    <t>Ե/բ նախապատրաստական շերտ B15 դասի 50մմ</t>
  </si>
  <si>
    <t>Ամրանացանց Ø4Вр-I, ք․ 150x150մմ</t>
  </si>
  <si>
    <t>Ցանց Bp-1 Ø4 150х150</t>
  </si>
  <si>
    <t>Խողովակ մետաղական □60x60x4 մմ</t>
  </si>
  <si>
    <t>Ցանկապատի մետաղական մասերի տեղադրում</t>
  </si>
  <si>
    <t>□30x30x2մմ պողպատե անկյունակների արժեքը</t>
  </si>
  <si>
    <t>□30x30x2մմ պողպատե անկյունակներ</t>
  </si>
  <si>
    <t>Դռներ մետաղական 1 հատ</t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</si>
  <si>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</si>
  <si>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</si>
  <si>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</si>
  <si>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</si>
  <si>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</si>
  <si>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8-409-2</t>
    </r>
  </si>
  <si>
    <r>
      <t>Ц</t>
    </r>
    <r>
      <rPr>
        <sz val="9"/>
        <rFont val="Arial Armenian"/>
        <family val="2"/>
      </rPr>
      <t>8-472-7</t>
    </r>
  </si>
  <si>
    <t>Հորզոնական հողանց 40x4մմ շերտապողպատից</t>
  </si>
  <si>
    <t xml:space="preserve">շերտապողպատ 40x4մմ
</t>
  </si>
  <si>
    <r>
      <t>Ц</t>
    </r>
    <r>
      <rPr>
        <sz val="9"/>
        <rFont val="Arial Armenian"/>
        <family val="2"/>
      </rPr>
      <t>8-471-1</t>
    </r>
  </si>
  <si>
    <t xml:space="preserve">ՈՒղղահայաց հողանցիչներ 50x5մմ անկյունակից L=2.5մ
</t>
  </si>
  <si>
    <t xml:space="preserve">Գրունտի ետլիցք ձեռքով
</t>
  </si>
  <si>
    <t>Ազդանային ժապավենի տեղադրում խրամուղում ЛЗС-125</t>
  </si>
  <si>
    <t>Ազդանային ժապավեն ЛЗС-125</t>
  </si>
  <si>
    <t>E33-401</t>
  </si>
  <si>
    <t xml:space="preserve">Ø»ï³Õ³Ï³Ý Ñ»Ý³ëÛáõÝ ö-120x3.5ÙÙ, L=8.5Ù
</t>
  </si>
  <si>
    <t>Հենասյան հիմքի քանդում մեխանիզմով</t>
  </si>
  <si>
    <t>Ð»Ý³ëÛáõÝÝ»ñÇ Ý»ñÏáõÙ 2 ³Ý·³Ù  µ³ñÓñáñ³Ï Ù»ï³ÕÇ Ý»ñÏáí</t>
  </si>
  <si>
    <t xml:space="preserve"> ներկ</t>
  </si>
  <si>
    <t>E33-764</t>
  </si>
  <si>
    <t xml:space="preserve">´»ïáÝ Ñ»Ý³ëÛ³Ý ÑÇÙùÇ Ñ³Ù³ր
</t>
  </si>
  <si>
    <t>254-1</t>
  </si>
  <si>
    <t>Բետոն B20</t>
  </si>
  <si>
    <t>Ц8-364-1</t>
  </si>
  <si>
    <t xml:space="preserve">ä³ÑáõÝ³Ï »ñÏ³ÃÛ³ ËáÕáí³ÏÇó ö-32ÙÙ, L=1.5Ù
</t>
  </si>
  <si>
    <t xml:space="preserve"> պողպատե խողովակ Ф32</t>
  </si>
  <si>
    <t>Ц8-594-1</t>
  </si>
  <si>
    <t>Արտաքին լուսավորման LED  լուսատու 80-85Վտ</t>
  </si>
  <si>
    <t>Ц8-417-7</t>
  </si>
  <si>
    <t xml:space="preserve">Պոլիէթիլենային էլեկտրատեխնիկական գոֆրե խողովակ այրմանը չնպաստող Ф16մմ
</t>
  </si>
  <si>
    <t>Պոլիէթիլենային էլեկտրատեխնիկական
գոֆրե խողովակ Ф16</t>
  </si>
  <si>
    <t xml:space="preserve">ճյուղավորման միակցիչ սարք  SV-15 (կոմպլ
</t>
  </si>
  <si>
    <t xml:space="preserve">ճյուղավորման միակցիչ սարք  SV-15 (կոմպլ
</t>
  </si>
  <si>
    <t xml:space="preserve">Մետաղական բաշխիչ տուփ, հենասյուների համար
</t>
  </si>
  <si>
    <t xml:space="preserve">Ճյուղավորիչ տուփ, 
</t>
  </si>
  <si>
    <t xml:space="preserve">Հողանցման համար  պղնձե, հաղորդալար ПВ-3  1x4մմ2 խրամուղում էլ տեղնիկական պլաստմասե երկշերտ ПНД ծալքախողովակում
</t>
  </si>
  <si>
    <t xml:space="preserve">պղնձե, հաղորդալար ПВ-3  1x4մմ2 </t>
  </si>
  <si>
    <t xml:space="preserve">էլեկտրատեխնիկական պլաստմասե ծալքախողովակ  Ф32մմ
</t>
  </si>
  <si>
    <t>Խրամուղու քանդում մեխանիզմով</t>
  </si>
  <si>
    <t xml:space="preserve">Խրամուղու քանդում ձեռքով
</t>
  </si>
  <si>
    <t>Խրամուղու հետլիցք մշակված գրունտից մեղանիզմով</t>
  </si>
  <si>
    <t xml:space="preserve">Ավազ </t>
  </si>
  <si>
    <t>Èáõë³¹Çá¹³ÛÇÝ (LED) Éáõë³ïáõ ³ñï³ùÇÝ ¿É.Éáõë³íáñáõÃÛ³Ý Ñ³Ù³ñ,
80-85íï Ñ½áñ. 10000-11000ÉÙ Éáõë³ÛÇÝ Ñáëùáí, 4000-5000Ï ·áõÝ³ÛÇÝ
ç»ñÙ³ëïÇ×³Ýáí, IP65-67 å³ßïå³Ýí³ÍáõÃÛ³Ý ³ëïÇ×³Ýáí</t>
  </si>
  <si>
    <t xml:space="preserve">²ÉÛáõÙÇÝ» Ñ³Õáñ¹³É³ñ Éáõë³ïáõÝ»ñÇ ÙÇ³óÙ³Ý Ñ³Ù³ñ АВГ (1x2.5)ÙÙ²
åÉ³ëïÙ³ë» ³ÉÇù³íáñ ÏÂÕ ×Ï³ËáÕáí³ÏáõÙ:
 </t>
  </si>
  <si>
    <t>²ÉÛáõÙÇÝ» Ñ³Õáñ¹³É³ñ АВГ (1x2.5)ÙÙ²</t>
  </si>
  <si>
    <t xml:space="preserve"> նստարաններ 6 հատ
</t>
  </si>
  <si>
    <t xml:space="preserve"> նստարանների  մետաղական մասերի տեղադրում</t>
  </si>
  <si>
    <t xml:space="preserve">մետաղական բաժանիչ տուփ 200*200մմ չափսերով
/աíïáÙ³ï ³Ýç³ïÇãներով  /40Ա-1 հատ//25Ա-1 հատ/-միաֆազ
/տեղադիրքը կորոշվի </t>
  </si>
  <si>
    <t>Փոքր ծավալի համար Í³Ëë»ñ</t>
  </si>
  <si>
    <t xml:space="preserve">Նոր բետոնյա ձևավոր սալահատակ /գունավոր-ջնարակապատված/ չոր  ցեմենտ ավազային խարնորդի վրա </t>
  </si>
  <si>
    <t>գմ</t>
  </si>
  <si>
    <t>Ցանկապատի կանգնակների մետաղական մասերի տեղադրում</t>
  </si>
  <si>
    <t xml:space="preserve">Նոր տեղադրվող մետաղական բաժանիչ տուփ 200*200մմ չափսերով
/աíïáÙ³ï ³Ýç³ïÇãով  /25Ա-1 հատ/-միաֆազ
/տեղադիրքը կորոշվի շինարարական աշխատանքների ընթացքում/
</t>
  </si>
  <si>
    <t xml:space="preserve">²ÉÛáõÙÇÝ» Ù³ÉáõË` АВВГнг-2x6 -4x6 ÙÙ² Ïïñ. å³ï»ñáí, ¿É.ï»ËÝÇÏ³Ï³Ý
åÉ³ëïÙ³ë» երկշերտ ПНД ծալքախողովակáõÙ
 </t>
  </si>
  <si>
    <t xml:space="preserve">²ÉÛáõÙÇÝ» Ù³ÉáõË`АВВГнг-2x6 </t>
  </si>
  <si>
    <t xml:space="preserve">1984 ÃíÇ ·Ý»ñáí »õ í»ñ³Ñ³ßí³ñÏí³Í 2026Ã©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</si>
  <si>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</si>
  <si>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 xml:space="preserve">     èáõµÉáõó ¹ñ³ÙÇ ³ÝóÙ³Ý ·áñÍ³ÏÇóÁ Ñ³ßí³ñÏí³Í ¿ ³ßË³ïáÕÝ»ñÇ ³Ùë³Ï³Ý  262,768 ¹ñ³Ù</t>
  </si>
  <si>
    <t>2-2</t>
  </si>
  <si>
    <t>2,-1</t>
  </si>
  <si>
    <t>մարտ  ամսվա ï»Õ»Ï³·ñÇó »õ2026Ã. ßáõÏ³Û³Ï³Ý ³ñÅ»ùÝ»ñÇó, ¹ñ³Ýó ³í»É³óí³Í` 5% ³ÛÉ ÝÛáõÃ»ñ«12,9%</t>
  </si>
  <si>
    <t xml:space="preserve">     Շինարարական աշխատանքներ</t>
  </si>
  <si>
    <t>î»Õ³ÛÇÝ Ý³Ë³Ñ³ßÇí               N 2-1</t>
  </si>
  <si>
    <t>î»Õ³ÛÇÝ Ý³Ë³Ñ³ßÇí              N 2-2</t>
  </si>
  <si>
    <t>ՀՀ Սյունիքի մարզի Տեղ համայնքի Տեղ բնակավայրում Ղաշար կոչվող
թաղամասում խաղահրապարակի կառուցման աշխատանքներ</t>
  </si>
  <si>
    <t xml:space="preserve"> Շինարարական աշխատանքներ</t>
  </si>
  <si>
    <t>ԱԱՀ</t>
  </si>
  <si>
    <t>Строительные работы на детской площадке в Гашарском районе поселка Тег, община Тег, Сюникская область Республики Армения.</t>
  </si>
  <si>
    <t>Он</t>
  </si>
  <si>
    <t>проект</t>
  </si>
  <si>
    <t xml:space="preserve"> Коэффициенты перехода.</t>
  </si>
  <si>
    <t>зарплата -</t>
  </si>
  <si>
    <t>работа машины -</t>
  </si>
  <si>
    <t xml:space="preserve"> Р/Р</t>
  </si>
  <si>
    <t>В мире много людей.</t>
  </si>
  <si>
    <t>²ßË³ï³í³ñÓÇ ÙÇ³íáñÁ éáõµ./С³½³ñ ¹ñ³Ù</t>
  </si>
  <si>
    <t>Ø»ù»Ý. ß³С³·áñÍÙ³Ý ÙÇ³íáñÁ éáõµ./С³½³ñ ¹ñ³Ù</t>
  </si>
  <si>
    <t>ÜÛáõÃ»ñÇ ³ñÅ»ùÁ (С³½³ñ ¹ñ³Ù)</t>
  </si>
  <si>
    <t>ÀÝ¹С³ÝáõñÇ ³ñÅ»ùÁ ÙÇ³íáñÇ Ñ³Ù³ñ Ñ³½³ñ ¹ñ³Ù</t>
  </si>
  <si>
    <t>ÀÝ¹С³ÝáõñÇ ³ñÅ»ùÁ Ñ³½³ñ ¹ñ³Ù</t>
  </si>
  <si>
    <t>ø³Ý³ÏÁ ÙÇ³íáñÇ Ñ³Ù³ñ</t>
  </si>
  <si>
    <t>Строительные работы</t>
  </si>
  <si>
    <t>Разработка грунта III класса с помощью экскаватора с боковой погрузкой.</t>
  </si>
  <si>
    <t>1000 м3</t>
  </si>
  <si>
    <t>Ручная обработка почвы</t>
  </si>
  <si>
    <t>100 м3</t>
  </si>
  <si>
    <t>С механизмом обратной засыпки грунта</t>
  </si>
  <si>
    <t>Ручная засыпка грунта</t>
  </si>
  <si>
    <t xml:space="preserve"> Укладка базальтовых бордюрных камней на бетонное основание размером 100 х 200 мм.</t>
  </si>
  <si>
    <t>100 м</t>
  </si>
  <si>
    <t xml:space="preserve"> базальтовые бордюрные камни 100x200 мм</t>
  </si>
  <si>
    <t>м</t>
  </si>
  <si>
    <t>бетон B15</t>
  </si>
  <si>
    <t>м3</t>
  </si>
  <si>
    <t>цементный раствор</t>
  </si>
  <si>
    <t>Новое бетонное узорчатое покрытие /цветная глазурь/ на сухой цементно-песчаной смеси</t>
  </si>
  <si>
    <t>м2</t>
  </si>
  <si>
    <t>цветные бетонные плитки</t>
  </si>
  <si>
    <t>Гравийный слой 10-15 мм, фракция: 150 мм</t>
  </si>
  <si>
    <t>базальтовый гравий 20-40 мм</t>
  </si>
  <si>
    <t>базальтовый гравий 5-10 мм</t>
  </si>
  <si>
    <t>Подготовительный слой E/b, класс B15, 50 мм</t>
  </si>
  <si>
    <t>тяжелый бетон класса B15</t>
  </si>
  <si>
    <t>сайдинг</t>
  </si>
  <si>
    <t>доски</t>
  </si>
  <si>
    <t>рынок</t>
  </si>
  <si>
    <t>Армирующая сетка Ø4Вп-I, размер 150x150 мм</t>
  </si>
  <si>
    <t>Сетка Bp-1 Ø4 150x150</t>
  </si>
  <si>
    <t>Резиновый моноблочный пол толщиной 15 мм</t>
  </si>
  <si>
    <t>гм</t>
  </si>
  <si>
    <t xml:space="preserve"> Внедрение грунтовки для гравия</t>
  </si>
  <si>
    <t>Укладка точечных фундаментов из бетона класса В-15.</t>
  </si>
  <si>
    <t>тяжелый бетон класса B-15</t>
  </si>
  <si>
    <t>Усиление класса A500C</t>
  </si>
  <si>
    <t>т</t>
  </si>
  <si>
    <t>Установка металлических частей столбов ограждения.</t>
  </si>
  <si>
    <t>металлические конструкции-фитинги для сборки</t>
  </si>
  <si>
    <t>строительный рабочий</t>
  </si>
  <si>
    <t>кг</t>
  </si>
  <si>
    <t>Металлическая труба □60x60x4 мм</t>
  </si>
  <si>
    <t>E9-234</t>
  </si>
  <si>
    <t>Установка металлических элементов ограждения</t>
  </si>
  <si>
    <t>□Стоимость стальных уголков 30x30x2 мм</t>
  </si>
  <si>
    <t>□Стальные уголки 30x30x2 мм</t>
  </si>
  <si>
    <t>Металлические двери, 1 шт.</t>
  </si>
  <si>
    <t>петля</t>
  </si>
  <si>
    <t>кусок</t>
  </si>
  <si>
    <t>клапан</t>
  </si>
  <si>
    <t>Покраска забора</t>
  </si>
  <si>
    <t>100 м2</t>
  </si>
  <si>
    <t>краска</t>
  </si>
  <si>
    <t xml:space="preserve"> 6 скамеек</t>
  </si>
  <si>
    <t xml:space="preserve"> Демонтаж грунта</t>
  </si>
  <si>
    <t>Укладка базальтового гравия под фундамент.</t>
  </si>
  <si>
    <t>Укладка бетонных фундаментов из бетона класса Б15.</t>
  </si>
  <si>
    <t>тяжелый бетон B15</t>
  </si>
  <si>
    <t>E9-123</t>
  </si>
  <si>
    <t xml:space="preserve"> установка металлических деталей скамеек</t>
  </si>
  <si>
    <t>Стоимость стальных труб размером 80х40х3 мм</t>
  </si>
  <si>
    <t>стоимость стального листа</t>
  </si>
  <si>
    <t>стальная пластина</t>
  </si>
  <si>
    <t>Стоимость стального желобообразного профиля N 10</t>
  </si>
  <si>
    <t xml:space="preserve"> Профиль стального желоба для велосипеда N 10</t>
  </si>
  <si>
    <t>Смазывание металлических деталей маслом в два раза</t>
  </si>
  <si>
    <t>масляная краска</t>
  </si>
  <si>
    <t>оливковое масло</t>
  </si>
  <si>
    <t>Ý³Ë³С³ßíÇ ³Ýí³ÝáõÙÁ</t>
  </si>
  <si>
    <t>úμÛ»ÏïÇ ³Ýí³ÝáõÙÁ -</t>
  </si>
  <si>
    <t>Переходныйкоэффициенты :</t>
  </si>
  <si>
    <r>
      <t>зарплата</t>
    </r>
    <r>
      <rPr>
        <i/>
        <sz val="10"/>
        <rFont val="Arial Armenian"/>
        <family val="2"/>
      </rPr>
      <t xml:space="preserve"> -</t>
    </r>
  </si>
  <si>
    <r>
      <t>С</t>
    </r>
    <r>
      <rPr>
        <sz val="9"/>
        <rFont val="Arial Armenian"/>
        <family val="2"/>
      </rPr>
      <t>8-527-2</t>
    </r>
  </si>
  <si>
    <t xml:space="preserve"> Установлен новый металлический распределительный щит 200*200 мм /с электрической розеткой /25А - 1 шт. /однофазный /местоположение будет определено во время строительных работ/</t>
  </si>
  <si>
    <t xml:space="preserve"> Металлическая распределительная коробка 200*200 мм /с разъемами /40A-1 шт.//25A-1 шт./-однофазная /место установки будет определено</t>
  </si>
  <si>
    <t xml:space="preserve"> Ø»Х³Х³Ï³Ý Ñ»Х³ëÛáõÝ ö-120х3,5х, L=8,5х</t>
  </si>
  <si>
    <t xml:space="preserve"> краска</t>
  </si>
  <si>
    <t xml:space="preserve"> ``IáÝ Ñ”Ý³ëÛ³Ý ÑÇÙùÇ Ñ³Ù³r</t>
  </si>
  <si>
    <t>Бетон B20</t>
  </si>
  <si>
    <t xml:space="preserve"> Размер: 32, длина = 1,5</t>
  </si>
  <si>
    <t xml:space="preserve"> стальная труба Ф32</t>
  </si>
  <si>
    <t>Светодиодный индикатор. 10000-11000, 4000-5000, IP65-67</t>
  </si>
  <si>
    <t>Уличный светодиодный светильник 80-85 Вт</t>
  </si>
  <si>
    <t>²ÉÛáõÙÇÝ" С³Õáñ¹³É³ñ АВГ (1x2.5)ÙÙ²</t>
  </si>
  <si>
    <t>Электроизоляционная гофрированная труба из полиэтилена, огнестойкая, диаметр 16 мм.</t>
  </si>
  <si>
    <t>Электроизоляционная гофрированная труба из полиэтилена Ф16</t>
  </si>
  <si>
    <r>
      <t>С</t>
    </r>
    <r>
      <rPr>
        <sz val="9"/>
        <rFont val="Arial Armenian"/>
        <family val="2"/>
      </rPr>
      <t>8-591-2</t>
    </r>
  </si>
  <si>
    <t xml:space="preserve"> Разветвительный соединитель SV-15 (комплект)</t>
  </si>
  <si>
    <t xml:space="preserve"> Металлическая распределительная коробка для столбов</t>
  </si>
  <si>
    <t xml:space="preserve"> Распределительная коробка,</t>
  </si>
  <si>
    <t xml:space="preserve"> ²ÉÛáõÙÇÝ» Ù³ÉáõË: АВВГнг-2x6 -4x6 ÙÙ² Ïïñ. Двухслойная гофрированная труба ПВХ.</t>
  </si>
  <si>
    <t xml:space="preserve"> ²ÉÛáõÙÇÝ" Ù³ÉáõË`АВВГнг-2x6</t>
  </si>
  <si>
    <r>
      <t>С</t>
    </r>
    <r>
      <rPr>
        <sz val="9"/>
        <rFont val="Arial Armenian"/>
        <family val="2"/>
      </rPr>
      <t>8-409-2</t>
    </r>
  </si>
  <si>
    <t xml:space="preserve"> Для заземления используется медный провод PV-3 1x4 мм², проложенный в траншее, и двухслойная гофрированная труба из технического пластика HDPE.</t>
  </si>
  <si>
    <t xml:space="preserve"> медная проволока PV-3 1x4 мм2</t>
  </si>
  <si>
    <t xml:space="preserve"> электротехническая пластиковая гофрированная труба Ф32 мм</t>
  </si>
  <si>
    <t>Разрушение траншеи с помощью механизма</t>
  </si>
  <si>
    <t xml:space="preserve"> Ручная выемка траншей</t>
  </si>
  <si>
    <t>Засыпка траншеи обработанным грунтом с помощью техники.</t>
  </si>
  <si>
    <t xml:space="preserve"> Ручная засыпка грунта</t>
  </si>
  <si>
    <t xml:space="preserve"> Песок</t>
  </si>
  <si>
    <t>песок</t>
  </si>
  <si>
    <t>Установка сенсорной ленты в траншее ЛЗС-125</t>
  </si>
  <si>
    <t>Сенсорная лента ЛЗС-125</t>
  </si>
  <si>
    <r>
      <t>С</t>
    </r>
    <r>
      <rPr>
        <sz val="9"/>
        <rFont val="Arial Armenian"/>
        <family val="2"/>
      </rPr>
      <t>8-472-7</t>
    </r>
  </si>
  <si>
    <t>Горизонтальное заземление из листовой стали 40х4 мм</t>
  </si>
  <si>
    <t xml:space="preserve"> ламинированная сталь 40х4 мм</t>
  </si>
  <si>
    <r>
      <t>С</t>
    </r>
    <r>
      <rPr>
        <sz val="9"/>
        <rFont val="Arial Armenian"/>
        <family val="2"/>
      </rPr>
      <t>8-471-1</t>
    </r>
  </si>
  <si>
    <t>Вертикальные заземляющие стержни, уголок 50x5 мм, длина 2,5 м.</t>
  </si>
  <si>
    <t>Уголковая сталь 50х50х5 мм</t>
  </si>
  <si>
    <t>НДС</t>
  </si>
  <si>
    <t>Составил:</t>
  </si>
  <si>
    <t>забор</t>
  </si>
  <si>
    <t>Электрическое освещениеи</t>
  </si>
  <si>
    <t>шт</t>
  </si>
  <si>
    <t>опопра ö-120х3,5х, L=8,5х</t>
  </si>
  <si>
    <t>окраска опор</t>
  </si>
  <si>
    <t xml:space="preserve">разработка грунта </t>
  </si>
  <si>
    <t>провод аллюминевый  АВГ (1x2.5)мм2</t>
  </si>
  <si>
    <t>итого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</si>
  <si>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</si>
  <si>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</si>
  <si>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</si>
  <si>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</si>
  <si>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</si>
  <si>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</si>
  <si>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</si>
  <si>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</si>
  <si>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</si>
  <si>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</si>
  <si>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</si>
  <si>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Стоим един</t>
  </si>
  <si>
    <t>Стоим общая</t>
  </si>
  <si>
    <t>ÜÛáõÃ»ñÇ 3Ýí3ÝáõÙÁ</t>
  </si>
  <si>
    <t>â3÷Ù3Ý ÙÇ3íáñÁ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</si>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</sst>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;;;"/>
    <numFmt numFmtId="166" formatCode="0.0"/>
    <numFmt numFmtId="167" formatCode="0.0000"/>
    <numFmt numFmtId="168" formatCode="_-* #,##0.00_р_._-;\-* #,##0.00_р_._-;_-* &quot;-&quot;??_р_._-;_-@_-"/>
    <numFmt numFmtId="169" formatCode="dd\.mm\.yyyy"/>
  </numFmts>
  <fonts count="72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b/>
      <sz val="10"/>
      <name val="Arial Armenian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 AM"/>
      <family val="2"/>
    </font>
    <font>
      <sz val="8"/>
      <name val="Arial AM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9"/>
      <name val="Sylfaen"/>
      <family val="1"/>
    </font>
    <font>
      <sz val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u/>
      <sz val="10"/>
      <color theme="10"/>
      <name val="Arial"/>
      <family val="2"/>
    </font>
    <font>
      <vertAlign val="subscript"/>
      <sz val="10"/>
      <name val="Arial Armenian"/>
      <family val="2"/>
    </font>
    <font>
      <i/>
      <sz val="10"/>
      <name val="Arial"/>
      <family val="2"/>
    </font>
    <font>
      <sz val="9"/>
      <name val="Times New Roman"/>
      <family val="1"/>
    </font>
    <font>
      <u/>
      <sz val="10"/>
      <name val="Arial Armenian"/>
      <family val="2"/>
    </font>
    <font>
      <b/>
      <sz val="8"/>
      <name val="Sylfaen"/>
      <family val="1"/>
    </font>
    <font>
      <sz val="8"/>
      <name val="Arial LatArm"/>
      <family val="2"/>
      <charset val="204"/>
    </font>
    <font>
      <sz val="11"/>
      <name val="Arial Armenian"/>
      <family val="2"/>
    </font>
    <font>
      <b/>
      <i/>
      <sz val="11"/>
      <name val="Arial Armenian"/>
      <family val="2"/>
    </font>
    <font>
      <u/>
      <sz val="12"/>
      <name val="Arial Armenian"/>
      <family val="2"/>
    </font>
    <font>
      <b/>
      <u/>
      <sz val="10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</borders>
  <cellStyleXfs count="88">
    <xf numFmtId="0" fontId="0" fillId="0" borderId="0"/>
    <xf numFmtId="0" fontId="1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5" fillId="7" borderId="73" applyNumberFormat="0" applyAlignment="0" applyProtection="0"/>
    <xf numFmtId="0" fontId="36" fillId="20" borderId="74" applyNumberFormat="0" applyAlignment="0" applyProtection="0"/>
    <xf numFmtId="0" fontId="37" fillId="20" borderId="73" applyNumberFormat="0" applyAlignment="0" applyProtection="0"/>
    <xf numFmtId="0" fontId="38" fillId="0" borderId="75" applyNumberFormat="0" applyFill="0" applyAlignment="0" applyProtection="0"/>
    <xf numFmtId="0" fontId="39" fillId="0" borderId="76" applyNumberFormat="0" applyFill="0" applyAlignment="0" applyProtection="0"/>
    <xf numFmtId="0" fontId="40" fillId="0" borderId="77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78" applyNumberFormat="0" applyFill="0" applyAlignment="0" applyProtection="0"/>
    <xf numFmtId="0" fontId="42" fillId="21" borderId="79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34" fillId="0" borderId="0"/>
    <xf numFmtId="0" fontId="34" fillId="0" borderId="0"/>
    <xf numFmtId="0" fontId="45" fillId="0" borderId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23" borderId="80" applyNumberFormat="0" applyFont="0" applyAlignment="0" applyProtection="0"/>
    <xf numFmtId="0" fontId="49" fillId="0" borderId="81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34" fillId="0" borderId="0" applyFont="0" applyFill="0" applyBorder="0" applyAlignment="0" applyProtection="0"/>
    <xf numFmtId="0" fontId="34" fillId="0" borderId="0"/>
    <xf numFmtId="0" fontId="55" fillId="0" borderId="0"/>
    <xf numFmtId="0" fontId="34" fillId="0" borderId="0"/>
    <xf numFmtId="0" fontId="5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5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249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3" applyFont="1"/>
    <xf numFmtId="164" fontId="26" fillId="0" borderId="0" xfId="3" applyNumberFormat="1" applyFont="1"/>
    <xf numFmtId="0" fontId="25" fillId="0" borderId="0" xfId="3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2" fontId="28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 shrinkToFit="1"/>
    </xf>
    <xf numFmtId="2" fontId="30" fillId="0" borderId="0" xfId="0" applyNumberFormat="1" applyFont="1" applyAlignment="1">
      <alignment vertical="top"/>
    </xf>
    <xf numFmtId="2" fontId="30" fillId="0" borderId="0" xfId="0" applyNumberFormat="1" applyFont="1" applyAlignment="1">
      <alignment vertical="top" shrinkToFit="1"/>
    </xf>
    <xf numFmtId="0" fontId="5" fillId="0" borderId="0" xfId="0" applyFont="1" applyAlignment="1">
      <alignment horizontal="left" indent="6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3" fillId="0" borderId="28" xfId="0" applyNumberFormat="1" applyFont="1" applyBorder="1" applyAlignment="1">
      <alignment horizontal="center" vertical="center" shrinkToFit="1"/>
    </xf>
    <xf numFmtId="2" fontId="3" fillId="0" borderId="28" xfId="0" applyNumberFormat="1" applyFont="1" applyBorder="1" applyAlignment="1">
      <alignment vertical="top" shrinkToFit="1"/>
    </xf>
    <xf numFmtId="2" fontId="3" fillId="0" borderId="30" xfId="0" applyNumberFormat="1" applyFont="1" applyBorder="1" applyAlignment="1">
      <alignment vertical="top" shrinkToFit="1"/>
    </xf>
    <xf numFmtId="2" fontId="3" fillId="0" borderId="0" xfId="0" applyNumberFormat="1" applyFont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/>
    </xf>
    <xf numFmtId="2" fontId="3" fillId="0" borderId="37" xfId="0" applyNumberFormat="1" applyFont="1" applyBorder="1" applyAlignment="1">
      <alignment vertical="top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 shrinkToFit="1"/>
    </xf>
    <xf numFmtId="2" fontId="3" fillId="0" borderId="59" xfId="0" applyNumberFormat="1" applyFont="1" applyBorder="1" applyAlignment="1">
      <alignment vertical="center" shrinkToFit="1"/>
    </xf>
    <xf numFmtId="0" fontId="2" fillId="0" borderId="0" xfId="0" applyFont="1"/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center" vertical="center"/>
    </xf>
    <xf numFmtId="2" fontId="3" fillId="0" borderId="9" xfId="0" applyNumberFormat="1" applyFont="1" applyBorder="1" applyAlignment="1">
      <alignment vertical="top" shrinkToFit="1"/>
    </xf>
    <xf numFmtId="2" fontId="3" fillId="0" borderId="28" xfId="0" applyNumberFormat="1" applyFont="1" applyBorder="1" applyAlignment="1">
      <alignment horizontal="center" vertical="center"/>
    </xf>
    <xf numFmtId="49" fontId="16" fillId="0" borderId="61" xfId="0" applyNumberFormat="1" applyFont="1" applyBorder="1" applyAlignment="1">
      <alignment horizontal="left" vertical="top" wrapText="1"/>
    </xf>
    <xf numFmtId="0" fontId="3" fillId="0" borderId="62" xfId="0" applyFont="1" applyBorder="1" applyAlignment="1">
      <alignment horizontal="center" vertical="center" shrinkToFit="1"/>
    </xf>
    <xf numFmtId="2" fontId="3" fillId="0" borderId="62" xfId="0" applyNumberFormat="1" applyFont="1" applyBorder="1" applyAlignment="1">
      <alignment horizontal="center" vertical="center" shrinkToFit="1"/>
    </xf>
    <xf numFmtId="2" fontId="3" fillId="0" borderId="62" xfId="0" applyNumberFormat="1" applyFont="1" applyBorder="1" applyAlignment="1">
      <alignment horizontal="center" vertical="center"/>
    </xf>
    <xf numFmtId="2" fontId="3" fillId="0" borderId="62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horizontal="center" vertical="top" shrinkToFit="1"/>
    </xf>
    <xf numFmtId="2" fontId="3" fillId="0" borderId="26" xfId="0" applyNumberFormat="1" applyFont="1" applyBorder="1" applyAlignment="1">
      <alignment horizontal="center" vertical="top"/>
    </xf>
    <xf numFmtId="2" fontId="3" fillId="0" borderId="8" xfId="5" applyNumberFormat="1" applyFont="1" applyBorder="1" applyAlignment="1">
      <alignment vertical="top"/>
    </xf>
    <xf numFmtId="2" fontId="3" fillId="0" borderId="0" xfId="5" applyNumberFormat="1" applyFont="1" applyAlignment="1">
      <alignment vertical="top" shrinkToFit="1"/>
    </xf>
    <xf numFmtId="2" fontId="3" fillId="0" borderId="9" xfId="5" applyNumberFormat="1" applyFont="1" applyBorder="1" applyAlignment="1">
      <alignment vertical="top"/>
    </xf>
    <xf numFmtId="2" fontId="16" fillId="0" borderId="1" xfId="5" applyNumberFormat="1" applyFont="1" applyBorder="1" applyAlignment="1">
      <alignment vertical="top"/>
    </xf>
    <xf numFmtId="0" fontId="3" fillId="0" borderId="1" xfId="5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 shrinkToFit="1"/>
    </xf>
    <xf numFmtId="2" fontId="3" fillId="0" borderId="14" xfId="5" applyNumberFormat="1" applyFont="1" applyBorder="1" applyAlignment="1">
      <alignment horizontal="center" vertical="center" shrinkToFit="1"/>
    </xf>
    <xf numFmtId="0" fontId="3" fillId="0" borderId="0" xfId="5" applyFont="1" applyAlignment="1">
      <alignment vertical="top"/>
    </xf>
    <xf numFmtId="165" fontId="3" fillId="0" borderId="0" xfId="5" applyNumberFormat="1" applyFont="1" applyAlignment="1">
      <alignment vertical="top"/>
    </xf>
    <xf numFmtId="2" fontId="3" fillId="0" borderId="9" xfId="5" applyNumberFormat="1" applyFont="1" applyBorder="1" applyAlignment="1">
      <alignment vertical="top" shrinkToFit="1"/>
    </xf>
    <xf numFmtId="2" fontId="3" fillId="0" borderId="18" xfId="5" applyNumberFormat="1" applyFont="1" applyBorder="1" applyAlignment="1">
      <alignment vertical="center" shrinkToFit="1"/>
    </xf>
    <xf numFmtId="2" fontId="3" fillId="0" borderId="1" xfId="5" applyNumberFormat="1" applyFont="1" applyBorder="1" applyAlignment="1">
      <alignment vertical="top" shrinkToFit="1"/>
    </xf>
    <xf numFmtId="2" fontId="3" fillId="0" borderId="10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/>
    </xf>
    <xf numFmtId="2" fontId="16" fillId="0" borderId="0" xfId="5" applyNumberFormat="1" applyFont="1" applyAlignment="1">
      <alignment vertical="top"/>
    </xf>
    <xf numFmtId="0" fontId="3" fillId="0" borderId="0" xfId="5" applyFont="1" applyAlignment="1">
      <alignment horizontal="center" vertical="center" shrinkToFit="1"/>
    </xf>
    <xf numFmtId="2" fontId="3" fillId="0" borderId="0" xfId="5" applyNumberFormat="1" applyFont="1" applyAlignment="1">
      <alignment vertical="top"/>
    </xf>
    <xf numFmtId="2" fontId="8" fillId="0" borderId="0" xfId="3" applyNumberFormat="1" applyFont="1"/>
    <xf numFmtId="0" fontId="6" fillId="0" borderId="0" xfId="1" applyFont="1" applyAlignment="1">
      <alignment horizontal="left"/>
    </xf>
    <xf numFmtId="0" fontId="3" fillId="0" borderId="21" xfId="5" applyFont="1" applyBorder="1" applyAlignment="1">
      <alignment horizontal="center" vertical="top"/>
    </xf>
    <xf numFmtId="0" fontId="3" fillId="0" borderId="1" xfId="5" applyFont="1" applyBorder="1" applyAlignment="1">
      <alignment vertical="top"/>
    </xf>
    <xf numFmtId="0" fontId="17" fillId="0" borderId="14" xfId="5" applyFont="1" applyBorder="1" applyAlignment="1">
      <alignment vertical="top"/>
    </xf>
    <xf numFmtId="0" fontId="3" fillId="0" borderId="1" xfId="5" applyFont="1" applyBorder="1" applyAlignment="1">
      <alignment horizontal="center" vertical="center"/>
    </xf>
    <xf numFmtId="0" fontId="2" fillId="0" borderId="0" xfId="26" applyFont="1" applyAlignment="1">
      <alignment horizontal="center"/>
    </xf>
    <xf numFmtId="49" fontId="2" fillId="0" borderId="0" xfId="26" applyNumberFormat="1" applyFont="1" applyAlignment="1">
      <alignment horizontal="center"/>
    </xf>
    <xf numFmtId="49" fontId="2" fillId="0" borderId="0" xfId="26" applyNumberFormat="1" applyFont="1" applyAlignment="1">
      <alignment horizontal="left"/>
    </xf>
    <xf numFmtId="2" fontId="2" fillId="0" borderId="0" xfId="26" applyNumberFormat="1" applyFont="1" applyAlignment="1">
      <alignment horizontal="right"/>
    </xf>
    <xf numFmtId="2" fontId="3" fillId="0" borderId="0" xfId="26" applyNumberFormat="1" applyFont="1" applyAlignment="1">
      <alignment horizontal="right"/>
    </xf>
    <xf numFmtId="0" fontId="2" fillId="0" borderId="0" xfId="26" applyFont="1" applyAlignment="1">
      <alignment horizontal="right" vertical="top" shrinkToFit="1"/>
    </xf>
    <xf numFmtId="2" fontId="4" fillId="0" borderId="0" xfId="26" applyNumberFormat="1" applyFont="1" applyAlignment="1">
      <alignment horizontal="right"/>
    </xf>
    <xf numFmtId="0" fontId="5" fillId="0" borderId="0" xfId="26" applyFont="1"/>
    <xf numFmtId="165" fontId="5" fillId="0" borderId="0" xfId="26" applyNumberFormat="1" applyFont="1"/>
    <xf numFmtId="0" fontId="5" fillId="0" borderId="0" xfId="26" applyFont="1" applyAlignment="1">
      <alignment horizontal="right"/>
    </xf>
    <xf numFmtId="0" fontId="8" fillId="0" borderId="0" xfId="26" applyFont="1"/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49" fontId="11" fillId="0" borderId="0" xfId="26" applyNumberFormat="1" applyFont="1" applyAlignment="1">
      <alignment horizontal="right"/>
    </xf>
    <xf numFmtId="49" fontId="8" fillId="0" borderId="0" xfId="26" applyNumberFormat="1" applyFont="1"/>
    <xf numFmtId="165" fontId="8" fillId="0" borderId="0" xfId="26" applyNumberFormat="1" applyFont="1"/>
    <xf numFmtId="0" fontId="2" fillId="0" borderId="0" xfId="26" applyFont="1"/>
    <xf numFmtId="0" fontId="9" fillId="0" borderId="1" xfId="26" applyFont="1" applyBorder="1" applyAlignment="1">
      <alignment horizontal="centerContinuous"/>
    </xf>
    <xf numFmtId="0" fontId="9" fillId="0" borderId="0" xfId="26" applyFont="1" applyAlignment="1">
      <alignment horizontal="left"/>
    </xf>
    <xf numFmtId="0" fontId="5" fillId="0" borderId="0" xfId="26" applyFont="1" applyAlignment="1">
      <alignment horizontal="center"/>
    </xf>
    <xf numFmtId="0" fontId="9" fillId="0" borderId="0" xfId="26" applyFont="1"/>
    <xf numFmtId="0" fontId="5" fillId="0" borderId="0" xfId="26" applyFont="1" applyAlignment="1">
      <alignment horizontal="left" vertical="center"/>
    </xf>
    <xf numFmtId="2" fontId="8" fillId="0" borderId="0" xfId="26" applyNumberFormat="1" applyFont="1" applyAlignment="1">
      <alignment horizontal="center"/>
    </xf>
    <xf numFmtId="0" fontId="10" fillId="0" borderId="0" xfId="26" applyFont="1" applyAlignment="1">
      <alignment shrinkToFit="1"/>
    </xf>
    <xf numFmtId="0" fontId="5" fillId="0" borderId="0" xfId="26" applyFont="1" applyAlignment="1">
      <alignment shrinkToFit="1"/>
    </xf>
    <xf numFmtId="0" fontId="6" fillId="0" borderId="0" xfId="68" applyFont="1" applyAlignment="1">
      <alignment horizontal="center"/>
    </xf>
    <xf numFmtId="0" fontId="5" fillId="0" borderId="0" xfId="68" applyFont="1"/>
    <xf numFmtId="0" fontId="9" fillId="0" borderId="0" xfId="68" applyFont="1" applyAlignment="1">
      <alignment horizontal="right" vertical="center"/>
    </xf>
    <xf numFmtId="0" fontId="9" fillId="0" borderId="0" xfId="68" applyFont="1"/>
    <xf numFmtId="0" fontId="6" fillId="0" borderId="0" xfId="69" applyFont="1" applyAlignment="1">
      <alignment horizontal="left"/>
    </xf>
    <xf numFmtId="0" fontId="6" fillId="0" borderId="0" xfId="68" applyFont="1" applyAlignment="1">
      <alignment horizontal="right"/>
    </xf>
    <xf numFmtId="2" fontId="7" fillId="0" borderId="0" xfId="68" applyNumberFormat="1" applyFont="1" applyAlignment="1">
      <alignment horizontal="left" vertical="center"/>
    </xf>
    <xf numFmtId="0" fontId="7" fillId="0" borderId="0" xfId="68" applyFont="1"/>
    <xf numFmtId="2" fontId="7" fillId="0" borderId="0" xfId="26" applyNumberFormat="1" applyFont="1" applyAlignment="1">
      <alignment horizontal="left" vertical="center"/>
    </xf>
    <xf numFmtId="2" fontId="3" fillId="0" borderId="2" xfId="26" applyNumberFormat="1" applyFont="1" applyBorder="1" applyAlignment="1">
      <alignment horizontal="center" vertical="center" shrinkToFit="1"/>
    </xf>
    <xf numFmtId="0" fontId="3" fillId="0" borderId="0" xfId="26" applyFont="1" applyAlignment="1">
      <alignment vertical="top"/>
    </xf>
    <xf numFmtId="165" fontId="3" fillId="0" borderId="0" xfId="26" applyNumberFormat="1" applyFont="1" applyAlignment="1">
      <alignment vertical="top"/>
    </xf>
    <xf numFmtId="2" fontId="3" fillId="0" borderId="8" xfId="26" applyNumberFormat="1" applyFont="1" applyBorder="1" applyAlignment="1">
      <alignment vertical="top"/>
    </xf>
    <xf numFmtId="2" fontId="3" fillId="0" borderId="9" xfId="26" applyNumberFormat="1" applyFont="1" applyBorder="1" applyAlignment="1">
      <alignment vertical="top"/>
    </xf>
    <xf numFmtId="2" fontId="3" fillId="0" borderId="28" xfId="26" applyNumberFormat="1" applyFont="1" applyBorder="1" applyAlignment="1">
      <alignment horizontal="center" vertical="center" shrinkToFit="1"/>
    </xf>
    <xf numFmtId="2" fontId="3" fillId="0" borderId="28" xfId="26" applyNumberFormat="1" applyFont="1" applyBorder="1" applyAlignment="1">
      <alignment horizontal="center" vertical="center"/>
    </xf>
    <xf numFmtId="2" fontId="3" fillId="0" borderId="30" xfId="26" applyNumberFormat="1" applyFont="1" applyBorder="1" applyAlignment="1">
      <alignment vertical="top" shrinkToFit="1"/>
    </xf>
    <xf numFmtId="2" fontId="3" fillId="0" borderId="0" xfId="26" applyNumberFormat="1" applyFont="1" applyAlignment="1">
      <alignment vertical="top" shrinkToFit="1"/>
    </xf>
    <xf numFmtId="0" fontId="3" fillId="0" borderId="35" xfId="26" applyFont="1" applyBorder="1" applyAlignment="1">
      <alignment horizontal="center" vertical="center" shrinkToFit="1"/>
    </xf>
    <xf numFmtId="2" fontId="3" fillId="0" borderId="35" xfId="26" applyNumberFormat="1" applyFont="1" applyBorder="1" applyAlignment="1">
      <alignment horizontal="center" vertical="center"/>
    </xf>
    <xf numFmtId="2" fontId="3" fillId="0" borderId="35" xfId="26" applyNumberFormat="1" applyFont="1" applyBorder="1" applyAlignment="1">
      <alignment vertical="top"/>
    </xf>
    <xf numFmtId="2" fontId="3" fillId="0" borderId="37" xfId="26" applyNumberFormat="1" applyFont="1" applyBorder="1" applyAlignment="1">
      <alignment vertical="top" shrinkToFit="1"/>
    </xf>
    <xf numFmtId="2" fontId="3" fillId="0" borderId="18" xfId="26" applyNumberFormat="1" applyFont="1" applyBorder="1" applyAlignment="1">
      <alignment vertical="center" shrinkToFit="1"/>
    </xf>
    <xf numFmtId="2" fontId="3" fillId="0" borderId="14" xfId="26" applyNumberFormat="1" applyFont="1" applyBorder="1" applyAlignment="1">
      <alignment horizontal="center" vertical="center" shrinkToFit="1"/>
    </xf>
    <xf numFmtId="2" fontId="3" fillId="0" borderId="1" xfId="26" applyNumberFormat="1" applyFont="1" applyBorder="1" applyAlignment="1">
      <alignment vertical="top"/>
    </xf>
    <xf numFmtId="2" fontId="3" fillId="0" borderId="1" xfId="26" applyNumberFormat="1" applyFont="1" applyBorder="1" applyAlignment="1">
      <alignment vertical="top" shrinkToFit="1"/>
    </xf>
    <xf numFmtId="2" fontId="3" fillId="0" borderId="10" xfId="26" applyNumberFormat="1" applyFont="1" applyBorder="1" applyAlignment="1">
      <alignment vertical="top"/>
    </xf>
    <xf numFmtId="2" fontId="3" fillId="0" borderId="11" xfId="26" applyNumberFormat="1" applyFont="1" applyBorder="1" applyAlignment="1">
      <alignment vertical="top"/>
    </xf>
    <xf numFmtId="0" fontId="3" fillId="0" borderId="0" xfId="26" applyFont="1" applyAlignment="1">
      <alignment horizontal="center" vertical="center" shrinkToFit="1"/>
    </xf>
    <xf numFmtId="2" fontId="3" fillId="0" borderId="0" xfId="26" applyNumberFormat="1" applyFont="1" applyAlignment="1">
      <alignment horizontal="center" vertical="center"/>
    </xf>
    <xf numFmtId="2" fontId="3" fillId="0" borderId="0" xfId="26" applyNumberFormat="1" applyFont="1" applyAlignment="1">
      <alignment vertical="top"/>
    </xf>
    <xf numFmtId="0" fontId="3" fillId="0" borderId="0" xfId="26" applyFont="1" applyAlignment="1">
      <alignment horizontal="center" vertical="center"/>
    </xf>
    <xf numFmtId="2" fontId="3" fillId="0" borderId="59" xfId="26" applyNumberFormat="1" applyFont="1" applyBorder="1" applyAlignment="1">
      <alignment vertical="center" shrinkToFit="1"/>
    </xf>
    <xf numFmtId="0" fontId="3" fillId="0" borderId="0" xfId="5" applyFont="1" applyAlignment="1">
      <alignment horizontal="center" vertical="center"/>
    </xf>
    <xf numFmtId="2" fontId="3" fillId="0" borderId="2" xfId="5" applyNumberFormat="1" applyFont="1" applyBorder="1" applyAlignment="1">
      <alignment horizontal="center" vertical="center" shrinkToFit="1"/>
    </xf>
    <xf numFmtId="49" fontId="16" fillId="0" borderId="25" xfId="5" applyNumberFormat="1" applyFont="1" applyBorder="1" applyAlignment="1">
      <alignment horizontal="left" vertical="top" wrapText="1"/>
    </xf>
    <xf numFmtId="0" fontId="3" fillId="0" borderId="26" xfId="5" applyFont="1" applyBorder="1" applyAlignment="1">
      <alignment horizontal="center" vertical="top" shrinkToFit="1"/>
    </xf>
    <xf numFmtId="2" fontId="3" fillId="0" borderId="26" xfId="5" applyNumberFormat="1" applyFont="1" applyBorder="1" applyAlignment="1">
      <alignment horizontal="center" vertical="top" shrinkToFit="1"/>
    </xf>
    <xf numFmtId="2" fontId="3" fillId="0" borderId="26" xfId="5" applyNumberFormat="1" applyFont="1" applyBorder="1" applyAlignment="1">
      <alignment vertical="top" shrinkToFit="1"/>
    </xf>
    <xf numFmtId="0" fontId="3" fillId="0" borderId="28" xfId="5" applyFont="1" applyBorder="1" applyAlignment="1">
      <alignment horizontal="center" vertical="center" shrinkToFit="1"/>
    </xf>
    <xf numFmtId="2" fontId="3" fillId="0" borderId="28" xfId="5" applyNumberFormat="1" applyFont="1" applyBorder="1" applyAlignment="1">
      <alignment horizontal="center" vertical="center" shrinkToFit="1"/>
    </xf>
    <xf numFmtId="2" fontId="3" fillId="0" borderId="28" xfId="5" applyNumberFormat="1" applyFont="1" applyBorder="1" applyAlignment="1">
      <alignment horizontal="center" vertical="center"/>
    </xf>
    <xf numFmtId="2" fontId="3" fillId="0" borderId="28" xfId="5" applyNumberFormat="1" applyFont="1" applyBorder="1" applyAlignment="1">
      <alignment vertical="top" shrinkToFit="1"/>
    </xf>
    <xf numFmtId="0" fontId="3" fillId="0" borderId="35" xfId="5" applyFont="1" applyBorder="1" applyAlignment="1">
      <alignment horizontal="center" vertical="center" shrinkToFit="1"/>
    </xf>
    <xf numFmtId="2" fontId="3" fillId="0" borderId="35" xfId="5" applyNumberFormat="1" applyFont="1" applyBorder="1" applyAlignment="1">
      <alignment horizontal="center" vertical="center"/>
    </xf>
    <xf numFmtId="2" fontId="3" fillId="0" borderId="35" xfId="5" applyNumberFormat="1" applyFont="1" applyBorder="1" applyAlignment="1">
      <alignment vertical="top"/>
    </xf>
    <xf numFmtId="2" fontId="3" fillId="0" borderId="37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horizontal="center" vertical="center"/>
    </xf>
    <xf numFmtId="2" fontId="3" fillId="0" borderId="1" xfId="5" applyNumberFormat="1" applyFont="1" applyBorder="1" applyAlignment="1">
      <alignment horizontal="center" vertical="center"/>
    </xf>
    <xf numFmtId="2" fontId="3" fillId="0" borderId="0" xfId="5" applyNumberFormat="1" applyFont="1" applyAlignment="1">
      <alignment horizontal="center" vertical="center" shrinkToFit="1"/>
    </xf>
    <xf numFmtId="0" fontId="3" fillId="0" borderId="26" xfId="5" applyFont="1" applyBorder="1" applyAlignment="1">
      <alignment horizontal="center" vertical="center" shrinkToFit="1"/>
    </xf>
    <xf numFmtId="2" fontId="3" fillId="0" borderId="26" xfId="5" applyNumberFormat="1" applyFont="1" applyBorder="1" applyAlignment="1">
      <alignment horizontal="center" vertical="center" shrinkToFit="1"/>
    </xf>
    <xf numFmtId="2" fontId="3" fillId="0" borderId="35" xfId="5" applyNumberFormat="1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horizontal="center" vertical="center" shrinkToFit="1"/>
    </xf>
    <xf numFmtId="2" fontId="3" fillId="0" borderId="59" xfId="5" applyNumberFormat="1" applyFont="1" applyBorder="1" applyAlignment="1">
      <alignment vertical="center" shrinkToFit="1"/>
    </xf>
    <xf numFmtId="2" fontId="3" fillId="0" borderId="0" xfId="26" applyNumberFormat="1" applyFont="1" applyAlignment="1">
      <alignment horizontal="center" vertical="center" shrinkToFit="1"/>
    </xf>
    <xf numFmtId="0" fontId="3" fillId="0" borderId="0" xfId="26" applyFont="1" applyAlignment="1">
      <alignment horizontal="center" vertical="top"/>
    </xf>
    <xf numFmtId="2" fontId="3" fillId="0" borderId="0" xfId="26" applyNumberFormat="1" applyFont="1" applyAlignment="1">
      <alignment vertical="center" shrinkToFit="1"/>
    </xf>
    <xf numFmtId="0" fontId="9" fillId="0" borderId="0" xfId="68" applyFont="1" applyAlignment="1">
      <alignment horizontal="center"/>
    </xf>
    <xf numFmtId="2" fontId="30" fillId="0" borderId="30" xfId="5" applyNumberFormat="1" applyFont="1" applyBorder="1" applyAlignment="1">
      <alignment vertical="top" shrinkToFit="1"/>
    </xf>
    <xf numFmtId="2" fontId="3" fillId="0" borderId="30" xfId="5" applyNumberFormat="1" applyFont="1" applyBorder="1" applyAlignment="1">
      <alignment vertical="top" shrinkToFit="1"/>
    </xf>
    <xf numFmtId="0" fontId="3" fillId="0" borderId="20" xfId="5" applyFont="1" applyBorder="1" applyAlignment="1">
      <alignment horizontal="center" vertical="top"/>
    </xf>
    <xf numFmtId="2" fontId="30" fillId="0" borderId="8" xfId="0" applyNumberFormat="1" applyFont="1" applyBorder="1" applyAlignment="1">
      <alignment vertical="top"/>
    </xf>
    <xf numFmtId="2" fontId="30" fillId="0" borderId="9" xfId="0" applyNumberFormat="1" applyFont="1" applyBorder="1" applyAlignment="1">
      <alignment vertical="top"/>
    </xf>
    <xf numFmtId="165" fontId="30" fillId="0" borderId="0" xfId="0" applyNumberFormat="1" applyFont="1" applyAlignment="1">
      <alignment vertical="top"/>
    </xf>
    <xf numFmtId="2" fontId="30" fillId="0" borderId="1" xfId="0" applyNumberFormat="1" applyFont="1" applyBorder="1" applyAlignment="1">
      <alignment vertical="top"/>
    </xf>
    <xf numFmtId="2" fontId="30" fillId="0" borderId="1" xfId="0" applyNumberFormat="1" applyFont="1" applyBorder="1" applyAlignment="1">
      <alignment vertical="top" shrinkToFit="1"/>
    </xf>
    <xf numFmtId="2" fontId="30" fillId="0" borderId="10" xfId="0" applyNumberFormat="1" applyFont="1" applyBorder="1" applyAlignment="1">
      <alignment vertical="top"/>
    </xf>
    <xf numFmtId="2" fontId="30" fillId="0" borderId="11" xfId="0" applyNumberFormat="1" applyFont="1" applyBorder="1" applyAlignment="1">
      <alignment vertical="top"/>
    </xf>
    <xf numFmtId="2" fontId="30" fillId="0" borderId="18" xfId="0" applyNumberFormat="1" applyFont="1" applyBorder="1" applyAlignment="1">
      <alignment vertical="center" shrinkToFit="1"/>
    </xf>
    <xf numFmtId="0" fontId="2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2" fontId="3" fillId="0" borderId="1" xfId="5" applyNumberFormat="1" applyFont="1" applyBorder="1" applyAlignment="1">
      <alignment horizontal="center" vertical="top"/>
    </xf>
    <xf numFmtId="2" fontId="3" fillId="0" borderId="1" xfId="5" applyNumberFormat="1" applyFont="1" applyBorder="1" applyAlignment="1">
      <alignment horizontal="center" vertical="top" shrinkToFit="1"/>
    </xf>
    <xf numFmtId="0" fontId="3" fillId="0" borderId="1" xfId="5" applyFont="1" applyBorder="1" applyAlignment="1">
      <alignment horizontal="center" vertical="top" shrinkToFit="1"/>
    </xf>
    <xf numFmtId="1" fontId="5" fillId="0" borderId="0" xfId="0" applyNumberFormat="1" applyFont="1" applyAlignment="1">
      <alignment horizontal="left" indent="6"/>
    </xf>
    <xf numFmtId="0" fontId="3" fillId="0" borderId="1" xfId="26" applyFont="1" applyBorder="1" applyAlignment="1">
      <alignment horizontal="center" vertical="center" shrinkToFit="1"/>
    </xf>
    <xf numFmtId="2" fontId="3" fillId="0" borderId="1" xfId="26" applyNumberFormat="1" applyFont="1" applyBorder="1" applyAlignment="1">
      <alignment horizontal="center" vertical="center"/>
    </xf>
    <xf numFmtId="2" fontId="3" fillId="0" borderId="11" xfId="26" applyNumberFormat="1" applyFont="1" applyBorder="1" applyAlignment="1">
      <alignment vertical="top" shrinkToFit="1"/>
    </xf>
    <xf numFmtId="0" fontId="13" fillId="0" borderId="38" xfId="0" applyFont="1" applyBorder="1" applyAlignment="1">
      <alignment horizontal="center" vertical="center" textRotation="90" wrapText="1"/>
    </xf>
    <xf numFmtId="0" fontId="13" fillId="0" borderId="22" xfId="0" applyFont="1" applyBorder="1" applyAlignment="1">
      <alignment horizontal="center" vertical="center" textRotation="90" wrapText="1"/>
    </xf>
    <xf numFmtId="0" fontId="13" fillId="0" borderId="44" xfId="0" applyFont="1" applyBorder="1" applyAlignment="1">
      <alignment horizontal="center" vertical="center" wrapText="1"/>
    </xf>
    <xf numFmtId="0" fontId="5" fillId="0" borderId="0" xfId="70" applyFont="1"/>
    <xf numFmtId="0" fontId="6" fillId="0" borderId="0" xfId="70" applyFont="1" applyAlignment="1">
      <alignment horizontal="right"/>
    </xf>
    <xf numFmtId="0" fontId="9" fillId="0" borderId="0" xfId="70" applyFont="1"/>
    <xf numFmtId="2" fontId="7" fillId="0" borderId="0" xfId="70" applyNumberFormat="1" applyFont="1" applyAlignment="1">
      <alignment horizontal="left" vertical="center"/>
    </xf>
    <xf numFmtId="0" fontId="3" fillId="0" borderId="0" xfId="70" applyFont="1" applyAlignment="1">
      <alignment vertical="top"/>
    </xf>
    <xf numFmtId="2" fontId="3" fillId="0" borderId="4" xfId="70" applyNumberFormat="1" applyFont="1" applyBorder="1" applyAlignment="1">
      <alignment vertical="top"/>
    </xf>
    <xf numFmtId="2" fontId="3" fillId="0" borderId="4" xfId="70" applyNumberFormat="1" applyFont="1" applyBorder="1" applyAlignment="1">
      <alignment vertical="top" shrinkToFit="1"/>
    </xf>
    <xf numFmtId="2" fontId="3" fillId="0" borderId="23" xfId="70" applyNumberFormat="1" applyFont="1" applyBorder="1" applyAlignment="1">
      <alignment vertical="top"/>
    </xf>
    <xf numFmtId="2" fontId="3" fillId="0" borderId="29" xfId="70" applyNumberFormat="1" applyFont="1" applyBorder="1" applyAlignment="1">
      <alignment vertical="top"/>
    </xf>
    <xf numFmtId="2" fontId="16" fillId="0" borderId="3" xfId="70" applyNumberFormat="1" applyFont="1" applyBorder="1" applyAlignment="1">
      <alignment vertical="top"/>
    </xf>
    <xf numFmtId="0" fontId="3" fillId="0" borderId="3" xfId="70" applyFont="1" applyBorder="1" applyAlignment="1">
      <alignment horizontal="center" vertical="center" shrinkToFit="1"/>
    </xf>
    <xf numFmtId="2" fontId="3" fillId="0" borderId="3" xfId="70" applyNumberFormat="1" applyFont="1" applyBorder="1" applyAlignment="1">
      <alignment horizontal="center" vertical="center"/>
    </xf>
    <xf numFmtId="2" fontId="3" fillId="0" borderId="3" xfId="70" applyNumberFormat="1" applyFont="1" applyBorder="1" applyAlignment="1">
      <alignment vertical="top"/>
    </xf>
    <xf numFmtId="2" fontId="3" fillId="0" borderId="22" xfId="70" applyNumberFormat="1" applyFont="1" applyBorder="1" applyAlignment="1">
      <alignment vertical="top" shrinkToFit="1"/>
    </xf>
    <xf numFmtId="2" fontId="3" fillId="0" borderId="2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vertical="top"/>
    </xf>
    <xf numFmtId="2" fontId="3" fillId="0" borderId="8" xfId="70" applyNumberFormat="1" applyFont="1" applyBorder="1" applyAlignment="1">
      <alignment vertical="top"/>
    </xf>
    <xf numFmtId="2" fontId="3" fillId="0" borderId="9" xfId="70" applyNumberFormat="1" applyFont="1" applyBorder="1" applyAlignment="1">
      <alignment vertical="top"/>
    </xf>
    <xf numFmtId="2" fontId="16" fillId="0" borderId="0" xfId="70" applyNumberFormat="1" applyFont="1" applyAlignment="1">
      <alignment vertical="top"/>
    </xf>
    <xf numFmtId="0" fontId="3" fillId="0" borderId="0" xfId="70" applyFont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/>
    </xf>
    <xf numFmtId="2" fontId="3" fillId="0" borderId="9" xfId="70" applyNumberFormat="1" applyFont="1" applyBorder="1" applyAlignment="1">
      <alignment vertical="top" shrinkToFit="1"/>
    </xf>
    <xf numFmtId="2" fontId="3" fillId="0" borderId="18" xfId="70" applyNumberFormat="1" applyFont="1" applyBorder="1" applyAlignment="1">
      <alignment vertical="center" shrinkToFit="1"/>
    </xf>
    <xf numFmtId="2" fontId="3" fillId="0" borderId="0" xfId="70" applyNumberFormat="1" applyFont="1" applyAlignment="1">
      <alignment vertical="top" shrinkToFit="1"/>
    </xf>
    <xf numFmtId="2" fontId="3" fillId="0" borderId="1" xfId="70" applyNumberFormat="1" applyFont="1" applyBorder="1" applyAlignment="1">
      <alignment vertical="top"/>
    </xf>
    <xf numFmtId="2" fontId="3" fillId="0" borderId="1" xfId="70" applyNumberFormat="1" applyFont="1" applyBorder="1" applyAlignment="1">
      <alignment vertical="top" shrinkToFit="1"/>
    </xf>
    <xf numFmtId="2" fontId="3" fillId="0" borderId="10" xfId="70" applyNumberFormat="1" applyFont="1" applyBorder="1" applyAlignment="1">
      <alignment vertical="top"/>
    </xf>
    <xf numFmtId="2" fontId="3" fillId="0" borderId="11" xfId="70" applyNumberFormat="1" applyFont="1" applyBorder="1" applyAlignment="1">
      <alignment vertical="top"/>
    </xf>
    <xf numFmtId="2" fontId="16" fillId="0" borderId="1" xfId="70" applyNumberFormat="1" applyFont="1" applyBorder="1" applyAlignment="1">
      <alignment vertical="top"/>
    </xf>
    <xf numFmtId="0" fontId="3" fillId="0" borderId="1" xfId="70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/>
    </xf>
    <xf numFmtId="0" fontId="3" fillId="0" borderId="40" xfId="70" applyFont="1" applyBorder="1" applyAlignment="1">
      <alignment horizontal="center" vertical="top" shrinkToFit="1"/>
    </xf>
    <xf numFmtId="2" fontId="16" fillId="0" borderId="4" xfId="70" applyNumberFormat="1" applyFont="1" applyBorder="1" applyAlignment="1">
      <alignment vertical="top"/>
    </xf>
    <xf numFmtId="0" fontId="3" fillId="0" borderId="4" xfId="70" applyFont="1" applyBorder="1" applyAlignment="1">
      <alignment horizontal="center" vertical="center" shrinkToFit="1"/>
    </xf>
    <xf numFmtId="2" fontId="3" fillId="0" borderId="4" xfId="70" applyNumberFormat="1" applyFont="1" applyBorder="1" applyAlignment="1">
      <alignment horizontal="center" vertical="center"/>
    </xf>
    <xf numFmtId="2" fontId="3" fillId="0" borderId="29" xfId="70" applyNumberFormat="1" applyFont="1" applyBorder="1" applyAlignment="1">
      <alignment vertical="top" shrinkToFit="1"/>
    </xf>
    <xf numFmtId="0" fontId="3" fillId="0" borderId="20" xfId="70" applyFont="1" applyBorder="1" applyAlignment="1">
      <alignment horizontal="center" vertical="top"/>
    </xf>
    <xf numFmtId="49" fontId="16" fillId="0" borderId="25" xfId="70" applyNumberFormat="1" applyFont="1" applyBorder="1" applyAlignment="1">
      <alignment horizontal="left" vertical="top" wrapText="1"/>
    </xf>
    <xf numFmtId="0" fontId="3" fillId="0" borderId="26" xfId="70" applyFont="1" applyBorder="1" applyAlignment="1">
      <alignment horizontal="center" vertical="center" shrinkToFit="1"/>
    </xf>
    <xf numFmtId="2" fontId="3" fillId="0" borderId="26" xfId="70" applyNumberFormat="1" applyFont="1" applyBorder="1" applyAlignment="1">
      <alignment horizontal="center" vertical="center" shrinkToFit="1"/>
    </xf>
    <xf numFmtId="2" fontId="3" fillId="0" borderId="26" xfId="70" applyNumberFormat="1" applyFont="1" applyBorder="1" applyAlignment="1">
      <alignment horizontal="center" vertical="center"/>
    </xf>
    <xf numFmtId="2" fontId="3" fillId="0" borderId="26" xfId="70" applyNumberFormat="1" applyFont="1" applyBorder="1" applyAlignment="1">
      <alignment vertical="top" shrinkToFit="1"/>
    </xf>
    <xf numFmtId="2" fontId="3" fillId="0" borderId="31" xfId="70" applyNumberFormat="1" applyFont="1" applyBorder="1" applyAlignment="1">
      <alignment vertical="top" shrinkToFit="1"/>
    </xf>
    <xf numFmtId="0" fontId="3" fillId="0" borderId="21" xfId="70" applyFont="1" applyBorder="1" applyAlignment="1">
      <alignment horizontal="center" vertical="top"/>
    </xf>
    <xf numFmtId="0" fontId="3" fillId="0" borderId="1" xfId="70" applyFont="1" applyBorder="1" applyAlignment="1">
      <alignment vertical="top"/>
    </xf>
    <xf numFmtId="0" fontId="17" fillId="0" borderId="14" xfId="70" applyFont="1" applyBorder="1" applyAlignment="1">
      <alignment vertical="top"/>
    </xf>
    <xf numFmtId="0" fontId="3" fillId="0" borderId="1" xfId="70" applyFont="1" applyBorder="1" applyAlignment="1">
      <alignment horizontal="center" vertical="center"/>
    </xf>
    <xf numFmtId="2" fontId="3" fillId="0" borderId="14" xfId="70" applyNumberFormat="1" applyFont="1" applyBorder="1" applyAlignment="1">
      <alignment horizontal="center" vertical="center" shrinkToFit="1"/>
    </xf>
    <xf numFmtId="2" fontId="3" fillId="0" borderId="11" xfId="70" applyNumberFormat="1" applyFont="1" applyBorder="1" applyAlignment="1">
      <alignment vertical="top" shrinkToFit="1"/>
    </xf>
    <xf numFmtId="2" fontId="3" fillId="0" borderId="59" xfId="70" applyNumberFormat="1" applyFont="1" applyBorder="1" applyAlignment="1">
      <alignment vertical="center" shrinkToFit="1"/>
    </xf>
    <xf numFmtId="0" fontId="3" fillId="0" borderId="28" xfId="70" applyFont="1" applyBorder="1" applyAlignment="1">
      <alignment horizontal="center" vertical="center" shrinkToFit="1"/>
    </xf>
    <xf numFmtId="2" fontId="3" fillId="0" borderId="28" xfId="70" applyNumberFormat="1" applyFont="1" applyBorder="1" applyAlignment="1">
      <alignment horizontal="center" vertical="center" shrinkToFit="1"/>
    </xf>
    <xf numFmtId="2" fontId="3" fillId="0" borderId="28" xfId="70" applyNumberFormat="1" applyFont="1" applyBorder="1" applyAlignment="1">
      <alignment horizontal="center" vertical="center"/>
    </xf>
    <xf numFmtId="2" fontId="3" fillId="0" borderId="28" xfId="70" applyNumberFormat="1" applyFont="1" applyBorder="1" applyAlignment="1">
      <alignment vertical="top" shrinkToFit="1"/>
    </xf>
    <xf numFmtId="2" fontId="3" fillId="0" borderId="30" xfId="70" applyNumberFormat="1" applyFont="1" applyBorder="1" applyAlignment="1">
      <alignment vertical="top" shrinkToFit="1"/>
    </xf>
    <xf numFmtId="49" fontId="16" fillId="0" borderId="61" xfId="70" applyNumberFormat="1" applyFont="1" applyBorder="1" applyAlignment="1">
      <alignment horizontal="left" vertical="top" wrapText="1"/>
    </xf>
    <xf numFmtId="0" fontId="3" fillId="0" borderId="62" xfId="70" applyFont="1" applyBorder="1" applyAlignment="1">
      <alignment horizontal="center" vertical="center" shrinkToFit="1"/>
    </xf>
    <xf numFmtId="2" fontId="3" fillId="0" borderId="62" xfId="70" applyNumberFormat="1" applyFont="1" applyBorder="1" applyAlignment="1">
      <alignment horizontal="center" vertical="center" shrinkToFit="1"/>
    </xf>
    <xf numFmtId="2" fontId="3" fillId="0" borderId="62" xfId="70" applyNumberFormat="1" applyFont="1" applyBorder="1" applyAlignment="1">
      <alignment horizontal="center" vertical="center"/>
    </xf>
    <xf numFmtId="2" fontId="3" fillId="0" borderId="62" xfId="70" applyNumberFormat="1" applyFont="1" applyBorder="1" applyAlignment="1">
      <alignment vertical="top" shrinkToFit="1"/>
    </xf>
    <xf numFmtId="2" fontId="3" fillId="0" borderId="63" xfId="70" applyNumberFormat="1" applyFont="1" applyBorder="1" applyAlignment="1">
      <alignment vertical="top" shrinkToFit="1"/>
    </xf>
    <xf numFmtId="0" fontId="3" fillId="0" borderId="65" xfId="70" applyFont="1" applyBorder="1" applyAlignment="1">
      <alignment horizontal="center" vertical="center" shrinkToFit="1"/>
    </xf>
    <xf numFmtId="2" fontId="3" fillId="0" borderId="65" xfId="70" applyNumberFormat="1" applyFont="1" applyBorder="1" applyAlignment="1">
      <alignment horizontal="center" vertical="center" shrinkToFit="1"/>
    </xf>
    <xf numFmtId="2" fontId="3" fillId="0" borderId="65" xfId="70" applyNumberFormat="1" applyFont="1" applyBorder="1" applyAlignment="1">
      <alignment horizontal="center" vertical="center"/>
    </xf>
    <xf numFmtId="2" fontId="3" fillId="0" borderId="65" xfId="70" applyNumberFormat="1" applyFont="1" applyBorder="1" applyAlignment="1">
      <alignment vertical="top" shrinkToFit="1"/>
    </xf>
    <xf numFmtId="2" fontId="3" fillId="0" borderId="66" xfId="70" applyNumberFormat="1" applyFont="1" applyBorder="1" applyAlignment="1">
      <alignment vertical="top" shrinkToFit="1"/>
    </xf>
    <xf numFmtId="2" fontId="3" fillId="0" borderId="62" xfId="71" applyNumberFormat="1" applyFont="1" applyBorder="1" applyAlignment="1">
      <alignment vertical="top" shrinkToFit="1"/>
    </xf>
    <xf numFmtId="2" fontId="3" fillId="0" borderId="4" xfId="70" applyNumberFormat="1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 shrinkToFit="1"/>
    </xf>
    <xf numFmtId="0" fontId="3" fillId="0" borderId="33" xfId="70" applyFont="1" applyBorder="1" applyAlignment="1">
      <alignment horizontal="center" vertical="center" shrinkToFit="1"/>
    </xf>
    <xf numFmtId="2" fontId="3" fillId="0" borderId="33" xfId="70" applyNumberFormat="1" applyFont="1" applyBorder="1" applyAlignment="1">
      <alignment horizontal="center" vertical="center"/>
    </xf>
    <xf numFmtId="2" fontId="3" fillId="0" borderId="33" xfId="70" applyNumberFormat="1" applyFont="1" applyBorder="1" applyAlignment="1">
      <alignment vertical="top"/>
    </xf>
    <xf numFmtId="2" fontId="3" fillId="0" borderId="36" xfId="70" applyNumberFormat="1" applyFont="1" applyBorder="1" applyAlignment="1">
      <alignment vertical="top" shrinkToFit="1"/>
    </xf>
    <xf numFmtId="2" fontId="3" fillId="0" borderId="33" xfId="70" applyNumberFormat="1" applyFont="1" applyBorder="1" applyAlignment="1">
      <alignment horizontal="center" vertical="center" shrinkToFit="1"/>
    </xf>
    <xf numFmtId="2" fontId="30" fillId="0" borderId="2" xfId="5" applyNumberFormat="1" applyFont="1" applyBorder="1" applyAlignment="1">
      <alignment horizontal="center" vertical="center" shrinkToFit="1"/>
    </xf>
    <xf numFmtId="2" fontId="30" fillId="0" borderId="0" xfId="5" applyNumberFormat="1" applyFont="1" applyAlignment="1">
      <alignment vertical="top"/>
    </xf>
    <xf numFmtId="2" fontId="30" fillId="0" borderId="8" xfId="5" applyNumberFormat="1" applyFont="1" applyBorder="1" applyAlignment="1">
      <alignment vertical="top"/>
    </xf>
    <xf numFmtId="2" fontId="30" fillId="0" borderId="9" xfId="5" applyNumberFormat="1" applyFont="1" applyBorder="1" applyAlignment="1">
      <alignment vertical="top"/>
    </xf>
    <xf numFmtId="2" fontId="30" fillId="0" borderId="0" xfId="5" applyNumberFormat="1" applyFont="1" applyAlignment="1">
      <alignment vertical="top" shrinkToFit="1"/>
    </xf>
    <xf numFmtId="49" fontId="28" fillId="0" borderId="61" xfId="5" applyNumberFormat="1" applyFont="1" applyBorder="1" applyAlignment="1">
      <alignment horizontal="left" vertical="top" wrapText="1"/>
    </xf>
    <xf numFmtId="2" fontId="30" fillId="0" borderId="62" xfId="5" applyNumberFormat="1" applyFont="1" applyBorder="1" applyAlignment="1">
      <alignment horizontal="center" vertical="center" shrinkToFit="1"/>
    </xf>
    <xf numFmtId="2" fontId="30" fillId="0" borderId="62" xfId="5" applyNumberFormat="1" applyFont="1" applyBorder="1" applyAlignment="1">
      <alignment vertical="top" shrinkToFit="1"/>
    </xf>
    <xf numFmtId="2" fontId="30" fillId="0" borderId="63" xfId="5" applyNumberFormat="1" applyFont="1" applyBorder="1" applyAlignment="1">
      <alignment vertical="top" shrinkToFit="1"/>
    </xf>
    <xf numFmtId="2" fontId="30" fillId="0" borderId="14" xfId="5" applyNumberFormat="1" applyFont="1" applyBorder="1" applyAlignment="1">
      <alignment horizontal="center" vertical="center" shrinkToFit="1"/>
    </xf>
    <xf numFmtId="2" fontId="30" fillId="0" borderId="1" xfId="5" applyNumberFormat="1" applyFont="1" applyBorder="1" applyAlignment="1">
      <alignment vertical="top"/>
    </xf>
    <xf numFmtId="2" fontId="30" fillId="0" borderId="1" xfId="5" applyNumberFormat="1" applyFont="1" applyBorder="1" applyAlignment="1">
      <alignment vertical="top" shrinkToFit="1"/>
    </xf>
    <xf numFmtId="2" fontId="30" fillId="0" borderId="10" xfId="5" applyNumberFormat="1" applyFont="1" applyBorder="1" applyAlignment="1">
      <alignment vertical="top"/>
    </xf>
    <xf numFmtId="2" fontId="30" fillId="0" borderId="11" xfId="5" applyNumberFormat="1" applyFont="1" applyBorder="1" applyAlignment="1">
      <alignment vertical="top"/>
    </xf>
    <xf numFmtId="2" fontId="28" fillId="0" borderId="1" xfId="5" applyNumberFormat="1" applyFont="1" applyBorder="1" applyAlignment="1">
      <alignment vertical="top"/>
    </xf>
    <xf numFmtId="2" fontId="30" fillId="0" borderId="1" xfId="5" applyNumberFormat="1" applyFont="1" applyBorder="1" applyAlignment="1">
      <alignment horizontal="center" vertical="center"/>
    </xf>
    <xf numFmtId="2" fontId="30" fillId="0" borderId="1" xfId="5" applyNumberFormat="1" applyFont="1" applyBorder="1" applyAlignment="1">
      <alignment horizontal="center" vertical="center" shrinkToFit="1"/>
    </xf>
    <xf numFmtId="2" fontId="30" fillId="0" borderId="11" xfId="5" applyNumberFormat="1" applyFont="1" applyBorder="1" applyAlignment="1">
      <alignment vertical="top" shrinkToFit="1"/>
    </xf>
    <xf numFmtId="2" fontId="30" fillId="0" borderId="59" xfId="5" applyNumberFormat="1" applyFont="1" applyBorder="1" applyAlignment="1">
      <alignment vertical="center" shrinkToFit="1"/>
    </xf>
    <xf numFmtId="2" fontId="30" fillId="0" borderId="0" xfId="5" applyNumberFormat="1" applyFont="1" applyAlignment="1">
      <alignment horizontal="center" vertical="center" shrinkToFit="1"/>
    </xf>
    <xf numFmtId="2" fontId="30" fillId="0" borderId="9" xfId="5" applyNumberFormat="1" applyFont="1" applyBorder="1" applyAlignment="1">
      <alignment vertical="top" shrinkToFit="1"/>
    </xf>
    <xf numFmtId="2" fontId="30" fillId="0" borderId="18" xfId="5" applyNumberFormat="1" applyFont="1" applyBorder="1" applyAlignment="1">
      <alignment vertical="center" shrinkToFit="1"/>
    </xf>
    <xf numFmtId="2" fontId="28" fillId="0" borderId="0" xfId="5" applyNumberFormat="1" applyFont="1" applyAlignment="1">
      <alignment vertical="top"/>
    </xf>
    <xf numFmtId="2" fontId="30" fillId="0" borderId="0" xfId="5" applyNumberFormat="1" applyFont="1" applyAlignment="1">
      <alignment horizontal="center" vertical="center"/>
    </xf>
    <xf numFmtId="0" fontId="5" fillId="0" borderId="0" xfId="71" applyFont="1"/>
    <xf numFmtId="0" fontId="8" fillId="0" borderId="0" xfId="71" applyFont="1"/>
    <xf numFmtId="0" fontId="7" fillId="0" borderId="0" xfId="71" applyFont="1" applyAlignment="1">
      <alignment vertical="center"/>
    </xf>
    <xf numFmtId="0" fontId="6" fillId="0" borderId="0" xfId="71" applyFont="1" applyAlignment="1">
      <alignment vertical="center"/>
    </xf>
    <xf numFmtId="49" fontId="11" fillId="0" borderId="0" xfId="71" applyNumberFormat="1" applyFont="1" applyAlignment="1">
      <alignment horizontal="right"/>
    </xf>
    <xf numFmtId="49" fontId="8" fillId="0" borderId="0" xfId="71" applyNumberFormat="1" applyFont="1"/>
    <xf numFmtId="0" fontId="9" fillId="0" borderId="0" xfId="71" applyFont="1" applyAlignment="1">
      <alignment horizontal="left"/>
    </xf>
    <xf numFmtId="0" fontId="5" fillId="0" borderId="0" xfId="71" applyFont="1" applyAlignment="1">
      <alignment horizontal="center"/>
    </xf>
    <xf numFmtId="0" fontId="9" fillId="0" borderId="0" xfId="71" applyFont="1"/>
    <xf numFmtId="0" fontId="6" fillId="0" borderId="0" xfId="71" applyFont="1" applyAlignment="1">
      <alignment horizontal="right"/>
    </xf>
    <xf numFmtId="0" fontId="5" fillId="0" borderId="0" xfId="71" applyFont="1" applyAlignment="1">
      <alignment horizontal="left" vertical="center"/>
    </xf>
    <xf numFmtId="14" fontId="9" fillId="0" borderId="0" xfId="71" applyNumberFormat="1" applyFont="1" applyAlignment="1">
      <alignment horizontal="left"/>
    </xf>
    <xf numFmtId="2" fontId="8" fillId="0" borderId="0" xfId="71" applyNumberFormat="1" applyFont="1" applyAlignment="1">
      <alignment horizontal="center"/>
    </xf>
    <xf numFmtId="0" fontId="10" fillId="0" borderId="0" xfId="71" applyFont="1" applyAlignment="1">
      <alignment shrinkToFit="1"/>
    </xf>
    <xf numFmtId="0" fontId="5" fillId="0" borderId="0" xfId="71" applyFont="1" applyAlignment="1">
      <alignment shrinkToFit="1"/>
    </xf>
    <xf numFmtId="0" fontId="2" fillId="0" borderId="0" xfId="71" applyFont="1"/>
    <xf numFmtId="0" fontId="3" fillId="0" borderId="0" xfId="71" applyFont="1" applyAlignment="1">
      <alignment horizontal="center" vertical="center"/>
    </xf>
    <xf numFmtId="2" fontId="3" fillId="0" borderId="0" xfId="71" applyNumberFormat="1" applyFont="1" applyAlignment="1">
      <alignment vertical="top"/>
    </xf>
    <xf numFmtId="2" fontId="3" fillId="0" borderId="0" xfId="71" applyNumberFormat="1" applyFont="1" applyAlignment="1">
      <alignment vertical="top" shrinkToFit="1"/>
    </xf>
    <xf numFmtId="2" fontId="3" fillId="0" borderId="8" xfId="71" applyNumberFormat="1" applyFont="1" applyBorder="1" applyAlignment="1">
      <alignment vertical="top"/>
    </xf>
    <xf numFmtId="2" fontId="3" fillId="0" borderId="9" xfId="71" applyNumberFormat="1" applyFont="1" applyBorder="1" applyAlignment="1">
      <alignment vertical="top"/>
    </xf>
    <xf numFmtId="0" fontId="3" fillId="0" borderId="1" xfId="71" applyFont="1" applyBorder="1" applyAlignment="1">
      <alignment horizontal="center" vertical="center" shrinkToFit="1"/>
    </xf>
    <xf numFmtId="2" fontId="3" fillId="0" borderId="1" xfId="71" applyNumberFormat="1" applyFont="1" applyBorder="1" applyAlignment="1">
      <alignment vertical="top"/>
    </xf>
    <xf numFmtId="2" fontId="3" fillId="0" borderId="11" xfId="71" applyNumberFormat="1" applyFont="1" applyBorder="1" applyAlignment="1">
      <alignment vertical="top" shrinkToFit="1"/>
    </xf>
    <xf numFmtId="2" fontId="3" fillId="0" borderId="14" xfId="71" applyNumberFormat="1" applyFont="1" applyBorder="1" applyAlignment="1">
      <alignment horizontal="center" vertical="center" shrinkToFit="1"/>
    </xf>
    <xf numFmtId="0" fontId="3" fillId="0" borderId="0" xfId="71" applyFont="1" applyAlignment="1">
      <alignment vertical="top"/>
    </xf>
    <xf numFmtId="2" fontId="3" fillId="0" borderId="1" xfId="71" applyNumberFormat="1" applyFont="1" applyBorder="1" applyAlignment="1">
      <alignment vertical="top" shrinkToFit="1"/>
    </xf>
    <xf numFmtId="2" fontId="3" fillId="0" borderId="10" xfId="71" applyNumberFormat="1" applyFont="1" applyBorder="1" applyAlignment="1">
      <alignment vertical="top"/>
    </xf>
    <xf numFmtId="2" fontId="3" fillId="0" borderId="11" xfId="71" applyNumberFormat="1" applyFont="1" applyBorder="1" applyAlignment="1">
      <alignment vertical="top"/>
    </xf>
    <xf numFmtId="2" fontId="16" fillId="0" borderId="0" xfId="71" applyNumberFormat="1" applyFont="1" applyAlignment="1">
      <alignment vertical="top"/>
    </xf>
    <xf numFmtId="0" fontId="3" fillId="0" borderId="0" xfId="71" applyFont="1" applyAlignment="1">
      <alignment horizontal="center" vertical="center" shrinkToFit="1"/>
    </xf>
    <xf numFmtId="2" fontId="3" fillId="0" borderId="9" xfId="71" applyNumberFormat="1" applyFont="1" applyBorder="1" applyAlignment="1">
      <alignment vertical="top" shrinkToFit="1"/>
    </xf>
    <xf numFmtId="2" fontId="3" fillId="0" borderId="18" xfId="71" applyNumberFormat="1" applyFont="1" applyBorder="1" applyAlignment="1">
      <alignment vertical="center" shrinkToFit="1"/>
    </xf>
    <xf numFmtId="2" fontId="3" fillId="0" borderId="2" xfId="71" applyNumberFormat="1" applyFont="1" applyBorder="1" applyAlignment="1">
      <alignment horizontal="center" vertical="center" shrinkToFit="1"/>
    </xf>
    <xf numFmtId="0" fontId="3" fillId="0" borderId="28" xfId="71" applyFont="1" applyBorder="1" applyAlignment="1">
      <alignment horizontal="center" vertical="center" shrinkToFit="1"/>
    </xf>
    <xf numFmtId="2" fontId="3" fillId="0" borderId="28" xfId="71" applyNumberFormat="1" applyFont="1" applyBorder="1" applyAlignment="1">
      <alignment vertical="top" shrinkToFit="1"/>
    </xf>
    <xf numFmtId="2" fontId="3" fillId="0" borderId="30" xfId="71" applyNumberFormat="1" applyFont="1" applyBorder="1" applyAlignment="1">
      <alignment vertical="top" shrinkToFit="1"/>
    </xf>
    <xf numFmtId="2" fontId="3" fillId="0" borderId="63" xfId="71" applyNumberFormat="1" applyFont="1" applyBorder="1" applyAlignment="1">
      <alignment vertical="top" shrinkToFit="1"/>
    </xf>
    <xf numFmtId="2" fontId="16" fillId="0" borderId="1" xfId="71" applyNumberFormat="1" applyFont="1" applyBorder="1" applyAlignment="1">
      <alignment vertical="top"/>
    </xf>
    <xf numFmtId="2" fontId="3" fillId="0" borderId="59" xfId="71" applyNumberFormat="1" applyFont="1" applyBorder="1" applyAlignment="1">
      <alignment vertical="center" shrinkToFit="1"/>
    </xf>
    <xf numFmtId="2" fontId="3" fillId="0" borderId="0" xfId="71" applyNumberFormat="1" applyFont="1" applyAlignment="1">
      <alignment horizontal="center" vertical="center"/>
    </xf>
    <xf numFmtId="2" fontId="3" fillId="0" borderId="36" xfId="71" applyNumberFormat="1" applyFont="1" applyBorder="1" applyAlignment="1">
      <alignment vertical="top" shrinkToFit="1"/>
    </xf>
    <xf numFmtId="0" fontId="4" fillId="0" borderId="46" xfId="71" applyFont="1" applyBorder="1" applyAlignment="1">
      <alignment horizontal="center" vertical="top"/>
    </xf>
    <xf numFmtId="0" fontId="4" fillId="0" borderId="3" xfId="71" applyFont="1" applyBorder="1" applyAlignment="1">
      <alignment vertical="top"/>
    </xf>
    <xf numFmtId="0" fontId="19" fillId="0" borderId="22" xfId="71" applyFont="1" applyBorder="1" applyAlignment="1">
      <alignment vertical="top"/>
    </xf>
    <xf numFmtId="0" fontId="4" fillId="0" borderId="3" xfId="71" applyFont="1" applyBorder="1" applyAlignment="1">
      <alignment horizontal="center" vertical="center"/>
    </xf>
    <xf numFmtId="2" fontId="4" fillId="0" borderId="38" xfId="71" applyNumberFormat="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vertical="top"/>
    </xf>
    <xf numFmtId="2" fontId="4" fillId="0" borderId="3" xfId="71" applyNumberFormat="1" applyFont="1" applyBorder="1" applyAlignment="1">
      <alignment vertical="top" shrinkToFit="1"/>
    </xf>
    <xf numFmtId="2" fontId="19" fillId="0" borderId="3" xfId="71" applyNumberFormat="1" applyFont="1" applyBorder="1" applyAlignment="1">
      <alignment vertical="top"/>
    </xf>
    <xf numFmtId="0" fontId="4" fillId="0" borderId="3" xfId="7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horizontal="center" vertical="center"/>
    </xf>
    <xf numFmtId="2" fontId="4" fillId="0" borderId="3" xfId="71" applyNumberFormat="1" applyFont="1" applyBorder="1" applyAlignment="1">
      <alignment horizontal="center" vertical="center" shrinkToFit="1"/>
    </xf>
    <xf numFmtId="2" fontId="4" fillId="0" borderId="44" xfId="71" applyNumberFormat="1" applyFont="1" applyBorder="1" applyAlignment="1">
      <alignment vertical="center" shrinkToFit="1"/>
    </xf>
    <xf numFmtId="0" fontId="3" fillId="0" borderId="47" xfId="71" applyFont="1" applyBorder="1" applyAlignment="1">
      <alignment horizontal="center" vertical="top"/>
    </xf>
    <xf numFmtId="0" fontId="17" fillId="0" borderId="9" xfId="71" applyFont="1" applyBorder="1" applyAlignment="1">
      <alignment vertical="top"/>
    </xf>
    <xf numFmtId="10" fontId="3" fillId="0" borderId="0" xfId="71" applyNumberFormat="1" applyFont="1" applyAlignment="1">
      <alignment horizontal="center" vertical="center"/>
    </xf>
    <xf numFmtId="2" fontId="3" fillId="0" borderId="8" xfId="71" applyNumberFormat="1" applyFont="1" applyBorder="1" applyAlignment="1">
      <alignment horizontal="center" vertical="center" shrinkToFit="1"/>
    </xf>
    <xf numFmtId="2" fontId="3" fillId="0" borderId="0" xfId="71" applyNumberFormat="1" applyFont="1" applyAlignment="1">
      <alignment horizontal="center" vertical="center" shrinkToFit="1"/>
    </xf>
    <xf numFmtId="2" fontId="3" fillId="0" borderId="42" xfId="71" applyNumberFormat="1" applyFont="1" applyBorder="1" applyAlignment="1">
      <alignment vertical="center" shrinkToFit="1"/>
    </xf>
    <xf numFmtId="0" fontId="9" fillId="0" borderId="48" xfId="71" applyFont="1" applyBorder="1" applyAlignment="1">
      <alignment horizontal="right" vertical="center"/>
    </xf>
    <xf numFmtId="0" fontId="9" fillId="0" borderId="24" xfId="71" applyFont="1" applyBorder="1" applyAlignment="1">
      <alignment horizontal="right" vertical="center"/>
    </xf>
    <xf numFmtId="0" fontId="20" fillId="0" borderId="41" xfId="71" applyFont="1" applyBorder="1" applyAlignment="1">
      <alignment horizontal="right" vertical="center"/>
    </xf>
    <xf numFmtId="2" fontId="9" fillId="0" borderId="39" xfId="71" applyNumberFormat="1" applyFont="1" applyBorder="1" applyAlignment="1">
      <alignment horizontal="right" vertical="center" shrinkToFit="1"/>
    </xf>
    <xf numFmtId="2" fontId="9" fillId="0" borderId="24" xfId="71" applyNumberFormat="1" applyFont="1" applyBorder="1" applyAlignment="1">
      <alignment horizontal="right" vertical="center"/>
    </xf>
    <xf numFmtId="2" fontId="9" fillId="0" borderId="24" xfId="71" applyNumberFormat="1" applyFont="1" applyBorder="1" applyAlignment="1">
      <alignment horizontal="right" vertical="center" shrinkToFit="1"/>
    </xf>
    <xf numFmtId="2" fontId="20" fillId="0" borderId="24" xfId="71" applyNumberFormat="1" applyFont="1" applyBorder="1" applyAlignment="1">
      <alignment horizontal="right" vertical="center"/>
    </xf>
    <xf numFmtId="0" fontId="9" fillId="0" borderId="24" xfId="71" applyFont="1" applyBorder="1" applyAlignment="1">
      <alignment horizontal="right" vertical="center" shrinkToFit="1"/>
    </xf>
    <xf numFmtId="2" fontId="9" fillId="0" borderId="45" xfId="71" applyNumberFormat="1" applyFont="1" applyBorder="1" applyAlignment="1">
      <alignment horizontal="right" vertical="center" shrinkToFit="1"/>
    </xf>
    <xf numFmtId="0" fontId="3" fillId="0" borderId="0" xfId="71" applyFont="1" applyAlignment="1">
      <alignment horizontal="center" vertical="top"/>
    </xf>
    <xf numFmtId="0" fontId="17" fillId="0" borderId="0" xfId="71" applyFont="1" applyAlignment="1">
      <alignment vertical="top"/>
    </xf>
    <xf numFmtId="2" fontId="3" fillId="0" borderId="0" xfId="71" applyNumberFormat="1" applyFont="1" applyAlignment="1">
      <alignment vertical="center" shrinkToFit="1"/>
    </xf>
    <xf numFmtId="2" fontId="3" fillId="0" borderId="14" xfId="0" applyNumberFormat="1" applyFont="1" applyBorder="1" applyAlignment="1">
      <alignment horizontal="center" vertical="center" shrinkToFit="1"/>
    </xf>
    <xf numFmtId="0" fontId="9" fillId="0" borderId="0" xfId="70" applyFont="1" applyAlignment="1">
      <alignment wrapText="1"/>
    </xf>
    <xf numFmtId="49" fontId="3" fillId="0" borderId="0" xfId="70" applyNumberFormat="1" applyFont="1" applyAlignment="1">
      <alignment horizontal="center" vertical="top" wrapText="1"/>
    </xf>
    <xf numFmtId="0" fontId="3" fillId="0" borderId="0" xfId="70" applyFont="1" applyAlignment="1">
      <alignment horizontal="center" vertical="center"/>
    </xf>
    <xf numFmtId="2" fontId="58" fillId="0" borderId="0" xfId="70" applyNumberFormat="1" applyFont="1" applyAlignment="1">
      <alignment vertical="top"/>
    </xf>
    <xf numFmtId="2" fontId="3" fillId="0" borderId="83" xfId="26" applyNumberFormat="1" applyFont="1" applyBorder="1" applyAlignment="1">
      <alignment vertical="top"/>
    </xf>
    <xf numFmtId="2" fontId="3" fillId="0" borderId="83" xfId="26" applyNumberFormat="1" applyFont="1" applyBorder="1" applyAlignment="1">
      <alignment vertical="top" shrinkToFit="1"/>
    </xf>
    <xf numFmtId="0" fontId="3" fillId="0" borderId="83" xfId="26" applyFont="1" applyBorder="1" applyAlignment="1">
      <alignment horizontal="center" vertical="center" shrinkToFit="1"/>
    </xf>
    <xf numFmtId="2" fontId="3" fillId="0" borderId="83" xfId="26" applyNumberFormat="1" applyFont="1" applyBorder="1" applyAlignment="1">
      <alignment horizontal="center" vertical="center"/>
    </xf>
    <xf numFmtId="2" fontId="3" fillId="0" borderId="83" xfId="5" applyNumberFormat="1" applyFont="1" applyBorder="1" applyAlignment="1">
      <alignment vertical="top" shrinkToFit="1"/>
    </xf>
    <xf numFmtId="0" fontId="3" fillId="0" borderId="83" xfId="5" applyFont="1" applyBorder="1" applyAlignment="1">
      <alignment horizontal="center" vertical="center"/>
    </xf>
    <xf numFmtId="2" fontId="3" fillId="0" borderId="83" xfId="5" applyNumberFormat="1" applyFont="1" applyBorder="1" applyAlignment="1">
      <alignment vertical="top"/>
    </xf>
    <xf numFmtId="2" fontId="16" fillId="0" borderId="83" xfId="5" applyNumberFormat="1" applyFont="1" applyBorder="1" applyAlignment="1">
      <alignment vertical="top"/>
    </xf>
    <xf numFmtId="0" fontId="3" fillId="0" borderId="83" xfId="5" applyFont="1" applyBorder="1" applyAlignment="1">
      <alignment horizontal="center" vertical="center" shrinkToFit="1"/>
    </xf>
    <xf numFmtId="2" fontId="3" fillId="0" borderId="83" xfId="5" applyNumberFormat="1" applyFont="1" applyBorder="1" applyAlignment="1">
      <alignment horizontal="center" vertical="center"/>
    </xf>
    <xf numFmtId="2" fontId="3" fillId="0" borderId="83" xfId="5" applyNumberFormat="1" applyFont="1" applyBorder="1" applyAlignment="1">
      <alignment horizontal="center" vertical="center" shrinkToFit="1"/>
    </xf>
    <xf numFmtId="2" fontId="3" fillId="0" borderId="83" xfId="0" applyNumberFormat="1" applyFont="1" applyBorder="1" applyAlignment="1">
      <alignment vertical="top"/>
    </xf>
    <xf numFmtId="2" fontId="3" fillId="0" borderId="83" xfId="0" applyNumberFormat="1" applyFont="1" applyBorder="1" applyAlignment="1">
      <alignment vertical="top" shrinkToFit="1"/>
    </xf>
    <xf numFmtId="2" fontId="16" fillId="0" borderId="83" xfId="0" applyNumberFormat="1" applyFont="1" applyBorder="1" applyAlignment="1">
      <alignment vertical="top"/>
    </xf>
    <xf numFmtId="0" fontId="3" fillId="0" borderId="83" xfId="0" applyFont="1" applyBorder="1" applyAlignment="1">
      <alignment horizontal="center" vertical="center" shrinkToFit="1"/>
    </xf>
    <xf numFmtId="2" fontId="3" fillId="0" borderId="83" xfId="0" applyNumberFormat="1" applyFont="1" applyBorder="1" applyAlignment="1">
      <alignment horizontal="center" vertical="center"/>
    </xf>
    <xf numFmtId="2" fontId="3" fillId="0" borderId="85" xfId="0" applyNumberFormat="1" applyFont="1" applyBorder="1" applyAlignment="1">
      <alignment vertical="top" shrinkToFit="1"/>
    </xf>
    <xf numFmtId="2" fontId="3" fillId="0" borderId="87" xfId="5" applyNumberFormat="1" applyFont="1" applyBorder="1" applyAlignment="1">
      <alignment vertical="top"/>
    </xf>
    <xf numFmtId="2" fontId="3" fillId="0" borderId="85" xfId="5" applyNumberFormat="1" applyFont="1" applyBorder="1" applyAlignment="1">
      <alignment vertical="top"/>
    </xf>
    <xf numFmtId="2" fontId="3" fillId="0" borderId="85" xfId="5" applyNumberFormat="1" applyFont="1" applyBorder="1" applyAlignment="1">
      <alignment vertical="top" shrinkToFit="1"/>
    </xf>
    <xf numFmtId="2" fontId="3" fillId="0" borderId="87" xfId="0" applyNumberFormat="1" applyFont="1" applyBorder="1" applyAlignment="1">
      <alignment vertical="top"/>
    </xf>
    <xf numFmtId="2" fontId="3" fillId="0" borderId="85" xfId="0" applyNumberFormat="1" applyFont="1" applyBorder="1" applyAlignment="1">
      <alignment vertical="top"/>
    </xf>
    <xf numFmtId="2" fontId="30" fillId="0" borderId="83" xfId="5" applyNumberFormat="1" applyFont="1" applyBorder="1" applyAlignment="1">
      <alignment vertical="top" shrinkToFit="1"/>
    </xf>
    <xf numFmtId="2" fontId="30" fillId="0" borderId="83" xfId="5" applyNumberFormat="1" applyFont="1" applyBorder="1" applyAlignment="1">
      <alignment vertical="top"/>
    </xf>
    <xf numFmtId="2" fontId="30" fillId="0" borderId="87" xfId="5" applyNumberFormat="1" applyFont="1" applyBorder="1" applyAlignment="1">
      <alignment vertical="top"/>
    </xf>
    <xf numFmtId="2" fontId="30" fillId="0" borderId="85" xfId="5" applyNumberFormat="1" applyFont="1" applyBorder="1" applyAlignment="1">
      <alignment vertical="top"/>
    </xf>
    <xf numFmtId="2" fontId="28" fillId="0" borderId="83" xfId="5" applyNumberFormat="1" applyFont="1" applyBorder="1" applyAlignment="1">
      <alignment vertical="top"/>
    </xf>
    <xf numFmtId="0" fontId="30" fillId="0" borderId="83" xfId="5" applyFont="1" applyBorder="1" applyAlignment="1">
      <alignment horizontal="center" vertical="center" shrinkToFit="1"/>
    </xf>
    <xf numFmtId="2" fontId="30" fillId="0" borderId="83" xfId="5" applyNumberFormat="1" applyFont="1" applyBorder="1" applyAlignment="1">
      <alignment horizontal="center" vertical="center"/>
    </xf>
    <xf numFmtId="2" fontId="30" fillId="0" borderId="85" xfId="5" applyNumberFormat="1" applyFont="1" applyBorder="1" applyAlignment="1">
      <alignment vertical="top" shrinkToFit="1"/>
    </xf>
    <xf numFmtId="0" fontId="30" fillId="0" borderId="28" xfId="5" applyFont="1" applyBorder="1" applyAlignment="1">
      <alignment horizontal="center" vertical="center" shrinkToFit="1"/>
    </xf>
    <xf numFmtId="2" fontId="30" fillId="0" borderId="28" xfId="5" applyNumberFormat="1" applyFont="1" applyBorder="1" applyAlignment="1">
      <alignment horizontal="center" vertical="center" shrinkToFit="1"/>
    </xf>
    <xf numFmtId="2" fontId="30" fillId="0" borderId="28" xfId="5" applyNumberFormat="1" applyFont="1" applyBorder="1" applyAlignment="1">
      <alignment vertical="top" shrinkToFit="1"/>
    </xf>
    <xf numFmtId="0" fontId="30" fillId="0" borderId="1" xfId="5" applyFont="1" applyBorder="1" applyAlignment="1">
      <alignment horizontal="center" vertical="center" shrinkToFit="1"/>
    </xf>
    <xf numFmtId="2" fontId="3" fillId="0" borderId="26" xfId="5" applyNumberFormat="1" applyFont="1" applyBorder="1" applyAlignment="1">
      <alignment horizontal="center" vertical="top"/>
    </xf>
    <xf numFmtId="2" fontId="3" fillId="0" borderId="26" xfId="5" applyNumberFormat="1" applyFont="1" applyBorder="1" applyAlignment="1">
      <alignment horizontal="center" vertical="center"/>
    </xf>
    <xf numFmtId="2" fontId="3" fillId="0" borderId="83" xfId="70" applyNumberFormat="1" applyFont="1" applyBorder="1" applyAlignment="1">
      <alignment vertical="top"/>
    </xf>
    <xf numFmtId="2" fontId="3" fillId="0" borderId="83" xfId="70" applyNumberFormat="1" applyFont="1" applyBorder="1" applyAlignment="1">
      <alignment vertical="top" shrinkToFit="1"/>
    </xf>
    <xf numFmtId="2" fontId="3" fillId="0" borderId="87" xfId="70" applyNumberFormat="1" applyFont="1" applyBorder="1" applyAlignment="1">
      <alignment vertical="top"/>
    </xf>
    <xf numFmtId="2" fontId="3" fillId="0" borderId="85" xfId="70" applyNumberFormat="1" applyFont="1" applyBorder="1" applyAlignment="1">
      <alignment vertical="top"/>
    </xf>
    <xf numFmtId="2" fontId="16" fillId="0" borderId="83" xfId="70" applyNumberFormat="1" applyFont="1" applyBorder="1" applyAlignment="1">
      <alignment vertical="top"/>
    </xf>
    <xf numFmtId="0" fontId="3" fillId="0" borderId="83" xfId="70" applyFont="1" applyBorder="1" applyAlignment="1">
      <alignment horizontal="center" vertical="center" shrinkToFit="1"/>
    </xf>
    <xf numFmtId="2" fontId="3" fillId="0" borderId="83" xfId="70" applyNumberFormat="1" applyFont="1" applyBorder="1" applyAlignment="1">
      <alignment horizontal="center" vertical="center"/>
    </xf>
    <xf numFmtId="2" fontId="3" fillId="0" borderId="83" xfId="70" applyNumberFormat="1" applyFont="1" applyBorder="1" applyAlignment="1">
      <alignment horizontal="center" vertical="center" shrinkToFit="1"/>
    </xf>
    <xf numFmtId="2" fontId="3" fillId="0" borderId="85" xfId="70" applyNumberFormat="1" applyFont="1" applyBorder="1" applyAlignment="1">
      <alignment vertical="top" shrinkToFit="1"/>
    </xf>
    <xf numFmtId="0" fontId="3" fillId="0" borderId="1" xfId="0" applyFont="1" applyBorder="1" applyAlignment="1">
      <alignment horizontal="center" vertical="top" shrinkToFit="1"/>
    </xf>
    <xf numFmtId="2" fontId="30" fillId="0" borderId="83" xfId="0" applyNumberFormat="1" applyFont="1" applyBorder="1" applyAlignment="1">
      <alignment vertical="top" shrinkToFit="1"/>
    </xf>
    <xf numFmtId="0" fontId="3" fillId="0" borderId="83" xfId="7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70" applyFont="1" applyAlignment="1">
      <alignment horizontal="center"/>
    </xf>
    <xf numFmtId="0" fontId="6" fillId="0" borderId="0" xfId="70" applyFont="1" applyAlignment="1">
      <alignment horizontal="center"/>
    </xf>
    <xf numFmtId="0" fontId="3" fillId="0" borderId="60" xfId="71" applyFont="1" applyBorder="1" applyAlignment="1">
      <alignment horizontal="center" vertical="top"/>
    </xf>
    <xf numFmtId="0" fontId="3" fillId="0" borderId="3" xfId="71" applyFont="1" applyBorder="1" applyAlignment="1">
      <alignment vertical="top"/>
    </xf>
    <xf numFmtId="0" fontId="17" fillId="0" borderId="2" xfId="71" applyFont="1" applyBorder="1" applyAlignment="1">
      <alignment vertical="top"/>
    </xf>
    <xf numFmtId="0" fontId="3" fillId="0" borderId="3" xfId="71" applyFont="1" applyBorder="1" applyAlignment="1">
      <alignment horizontal="center" vertical="center"/>
    </xf>
    <xf numFmtId="2" fontId="3" fillId="0" borderId="3" xfId="71" applyNumberFormat="1" applyFont="1" applyBorder="1" applyAlignment="1">
      <alignment vertical="top"/>
    </xf>
    <xf numFmtId="2" fontId="3" fillId="0" borderId="3" xfId="71" applyNumberFormat="1" applyFont="1" applyBorder="1" applyAlignment="1">
      <alignment vertical="top" shrinkToFit="1"/>
    </xf>
    <xf numFmtId="2" fontId="3" fillId="0" borderId="38" xfId="71" applyNumberFormat="1" applyFont="1" applyBorder="1" applyAlignment="1">
      <alignment vertical="top"/>
    </xf>
    <xf numFmtId="2" fontId="3" fillId="0" borderId="22" xfId="71" applyNumberFormat="1" applyFont="1" applyBorder="1" applyAlignment="1">
      <alignment vertical="top"/>
    </xf>
    <xf numFmtId="2" fontId="16" fillId="0" borderId="3" xfId="71" applyNumberFormat="1" applyFont="1" applyBorder="1" applyAlignment="1">
      <alignment vertical="top"/>
    </xf>
    <xf numFmtId="0" fontId="3" fillId="0" borderId="3" xfId="71" applyFont="1" applyBorder="1" applyAlignment="1">
      <alignment horizontal="center" vertical="center" shrinkToFit="1"/>
    </xf>
    <xf numFmtId="2" fontId="3" fillId="0" borderId="3" xfId="71" applyNumberFormat="1" applyFont="1" applyBorder="1" applyAlignment="1">
      <alignment horizontal="center" vertical="top"/>
    </xf>
    <xf numFmtId="2" fontId="3" fillId="0" borderId="3" xfId="71" applyNumberFormat="1" applyFont="1" applyBorder="1" applyAlignment="1">
      <alignment horizontal="center" vertical="top" shrinkToFit="1"/>
    </xf>
    <xf numFmtId="2" fontId="3" fillId="0" borderId="22" xfId="71" applyNumberFormat="1" applyFont="1" applyBorder="1" applyAlignment="1">
      <alignment vertical="top" shrinkToFit="1"/>
    </xf>
    <xf numFmtId="2" fontId="3" fillId="0" borderId="67" xfId="71" applyNumberFormat="1" applyFont="1" applyBorder="1" applyAlignment="1">
      <alignment vertical="center" shrinkToFit="1"/>
    </xf>
    <xf numFmtId="2" fontId="3" fillId="0" borderId="83" xfId="71" applyNumberFormat="1" applyFont="1" applyBorder="1" applyAlignment="1">
      <alignment vertical="top" shrinkToFit="1"/>
    </xf>
    <xf numFmtId="2" fontId="3" fillId="0" borderId="83" xfId="71" applyNumberFormat="1" applyFont="1" applyBorder="1" applyAlignment="1">
      <alignment vertical="top"/>
    </xf>
    <xf numFmtId="2" fontId="3" fillId="0" borderId="87" xfId="71" applyNumberFormat="1" applyFont="1" applyBorder="1" applyAlignment="1">
      <alignment vertical="top"/>
    </xf>
    <xf numFmtId="2" fontId="3" fillId="0" borderId="85" xfId="71" applyNumberFormat="1" applyFont="1" applyBorder="1" applyAlignment="1">
      <alignment vertical="top"/>
    </xf>
    <xf numFmtId="2" fontId="16" fillId="0" borderId="83" xfId="71" applyNumberFormat="1" applyFont="1" applyBorder="1" applyAlignment="1">
      <alignment vertical="top"/>
    </xf>
    <xf numFmtId="0" fontId="3" fillId="0" borderId="83" xfId="71" applyFont="1" applyBorder="1" applyAlignment="1">
      <alignment horizontal="center" vertical="center" shrinkToFit="1"/>
    </xf>
    <xf numFmtId="2" fontId="3" fillId="0" borderId="85" xfId="71" applyNumberFormat="1" applyFont="1" applyBorder="1" applyAlignment="1">
      <alignment vertical="top" shrinkToFit="1"/>
    </xf>
    <xf numFmtId="0" fontId="3" fillId="0" borderId="35" xfId="71" applyFont="1" applyBorder="1" applyAlignment="1">
      <alignment horizontal="center" vertical="center" shrinkToFit="1"/>
    </xf>
    <xf numFmtId="2" fontId="3" fillId="0" borderId="35" xfId="71" applyNumberFormat="1" applyFont="1" applyBorder="1" applyAlignment="1">
      <alignment vertical="top"/>
    </xf>
    <xf numFmtId="2" fontId="3" fillId="0" borderId="37" xfId="71" applyNumberFormat="1" applyFont="1" applyBorder="1" applyAlignment="1">
      <alignment vertical="top" shrinkToFit="1"/>
    </xf>
    <xf numFmtId="0" fontId="3" fillId="0" borderId="28" xfId="0" applyFont="1" applyBorder="1" applyAlignment="1">
      <alignment horizontal="center" vertical="top" shrinkToFit="1"/>
    </xf>
    <xf numFmtId="2" fontId="3" fillId="0" borderId="28" xfId="0" applyNumberFormat="1" applyFont="1" applyBorder="1" applyAlignment="1">
      <alignment horizontal="center" vertical="top" shrinkToFit="1"/>
    </xf>
    <xf numFmtId="2" fontId="3" fillId="0" borderId="28" xfId="0" applyNumberFormat="1" applyFont="1" applyBorder="1" applyAlignment="1">
      <alignment horizontal="center" vertical="top"/>
    </xf>
    <xf numFmtId="2" fontId="3" fillId="0" borderId="28" xfId="71" applyNumberFormat="1" applyFont="1" applyBorder="1" applyAlignment="1">
      <alignment horizontal="center" vertical="center" shrinkToFit="1"/>
    </xf>
    <xf numFmtId="2" fontId="3" fillId="0" borderId="28" xfId="71" applyNumberFormat="1" applyFont="1" applyBorder="1" applyAlignment="1">
      <alignment horizontal="center" vertical="center"/>
    </xf>
    <xf numFmtId="2" fontId="3" fillId="0" borderId="1" xfId="71" applyNumberFormat="1" applyFont="1" applyBorder="1" applyAlignment="1">
      <alignment horizontal="center" vertical="center"/>
    </xf>
    <xf numFmtId="2" fontId="3" fillId="0" borderId="83" xfId="71" applyNumberFormat="1" applyFont="1" applyBorder="1" applyAlignment="1">
      <alignment horizontal="center" vertical="center"/>
    </xf>
    <xf numFmtId="0" fontId="3" fillId="0" borderId="33" xfId="71" applyFont="1" applyBorder="1" applyAlignment="1">
      <alignment horizontal="center" vertical="center" shrinkToFit="1"/>
    </xf>
    <xf numFmtId="2" fontId="3" fillId="0" borderId="33" xfId="71" applyNumberFormat="1" applyFont="1" applyBorder="1" applyAlignment="1">
      <alignment horizontal="center" vertical="center"/>
    </xf>
    <xf numFmtId="2" fontId="3" fillId="0" borderId="33" xfId="71" applyNumberFormat="1" applyFont="1" applyBorder="1" applyAlignment="1">
      <alignment vertical="top"/>
    </xf>
    <xf numFmtId="164" fontId="3" fillId="0" borderId="28" xfId="71" applyNumberFormat="1" applyFont="1" applyBorder="1" applyAlignment="1">
      <alignment vertical="top" shrinkToFit="1"/>
    </xf>
    <xf numFmtId="2" fontId="3" fillId="0" borderId="35" xfId="71" applyNumberFormat="1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top" shrinkToFit="1"/>
    </xf>
    <xf numFmtId="0" fontId="3" fillId="0" borderId="35" xfId="0" applyFont="1" applyBorder="1" applyAlignment="1">
      <alignment horizontal="center" vertical="top" shrinkToFit="1"/>
    </xf>
    <xf numFmtId="2" fontId="30" fillId="0" borderId="83" xfId="5" applyNumberFormat="1" applyFont="1" applyBorder="1" applyAlignment="1">
      <alignment horizontal="center" vertical="center" shrinkToFit="1"/>
    </xf>
    <xf numFmtId="0" fontId="30" fillId="0" borderId="62" xfId="5" applyFont="1" applyBorder="1" applyAlignment="1">
      <alignment horizontal="center" vertical="center" shrinkToFit="1"/>
    </xf>
    <xf numFmtId="0" fontId="30" fillId="0" borderId="0" xfId="5" applyFont="1" applyAlignment="1">
      <alignment horizontal="center" vertical="center" shrinkToFit="1"/>
    </xf>
    <xf numFmtId="0" fontId="30" fillId="0" borderId="28" xfId="5" applyFont="1" applyBorder="1" applyAlignment="1">
      <alignment horizontal="center" vertical="top" shrinkToFit="1"/>
    </xf>
    <xf numFmtId="2" fontId="30" fillId="0" borderId="28" xfId="5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center"/>
    </xf>
    <xf numFmtId="0" fontId="6" fillId="0" borderId="0" xfId="70" applyFont="1" applyAlignment="1">
      <alignment horizontal="left"/>
    </xf>
    <xf numFmtId="49" fontId="16" fillId="0" borderId="86" xfId="70" applyNumberFormat="1" applyFont="1" applyBorder="1" applyAlignment="1">
      <alignment horizontal="left" vertical="top" wrapText="1"/>
    </xf>
    <xf numFmtId="49" fontId="28" fillId="0" borderId="86" xfId="5" applyNumberFormat="1" applyFont="1" applyBorder="1" applyAlignment="1">
      <alignment horizontal="left" vertical="top" wrapText="1"/>
    </xf>
    <xf numFmtId="0" fontId="3" fillId="0" borderId="40" xfId="5" applyFont="1" applyBorder="1" applyAlignment="1">
      <alignment horizontal="center" vertical="top" shrinkToFit="1"/>
    </xf>
    <xf numFmtId="164" fontId="3" fillId="0" borderId="84" xfId="70" applyNumberFormat="1" applyFont="1" applyBorder="1" applyAlignment="1">
      <alignment horizontal="center" vertical="center" shrinkToFit="1"/>
    </xf>
    <xf numFmtId="0" fontId="3" fillId="0" borderId="40" xfId="26" applyFont="1" applyBorder="1" applyAlignment="1">
      <alignment horizontal="center" vertical="top" shrinkToFit="1"/>
    </xf>
    <xf numFmtId="0" fontId="3" fillId="0" borderId="20" xfId="26" applyFont="1" applyBorder="1" applyAlignment="1">
      <alignment horizontal="center" vertical="top"/>
    </xf>
    <xf numFmtId="0" fontId="3" fillId="0" borderId="21" xfId="26" applyFont="1" applyBorder="1" applyAlignment="1">
      <alignment horizontal="center" vertical="top"/>
    </xf>
    <xf numFmtId="0" fontId="3" fillId="0" borderId="1" xfId="26" applyFont="1" applyBorder="1" applyAlignment="1">
      <alignment vertical="top"/>
    </xf>
    <xf numFmtId="0" fontId="3" fillId="0" borderId="1" xfId="26" applyFont="1" applyBorder="1" applyAlignment="1">
      <alignment horizontal="center" vertical="center"/>
    </xf>
    <xf numFmtId="164" fontId="3" fillId="0" borderId="84" xfId="5" applyNumberFormat="1" applyFont="1" applyBorder="1" applyAlignment="1">
      <alignment horizontal="center" vertical="center" shrinkToFit="1"/>
    </xf>
    <xf numFmtId="49" fontId="3" fillId="0" borderId="83" xfId="70" applyNumberFormat="1" applyFont="1" applyBorder="1" applyAlignment="1">
      <alignment horizontal="center" vertical="top" wrapText="1"/>
    </xf>
    <xf numFmtId="49" fontId="16" fillId="0" borderId="27" xfId="70" applyNumberFormat="1" applyFont="1" applyBorder="1" applyAlignment="1">
      <alignment horizontal="left" vertical="top" wrapText="1"/>
    </xf>
    <xf numFmtId="2" fontId="30" fillId="0" borderId="14" xfId="0" applyNumberFormat="1" applyFont="1" applyBorder="1" applyAlignment="1">
      <alignment horizontal="center" vertical="center" shrinkToFit="1"/>
    </xf>
    <xf numFmtId="0" fontId="6" fillId="0" borderId="0" xfId="26" applyFont="1" applyAlignment="1">
      <alignment horizontal="right"/>
    </xf>
    <xf numFmtId="0" fontId="6" fillId="0" borderId="0" xfId="68" applyFont="1" applyAlignment="1">
      <alignment horizontal="left"/>
    </xf>
    <xf numFmtId="0" fontId="3" fillId="0" borderId="8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0" fillId="0" borderId="2" xfId="71" applyFont="1" applyBorder="1" applyAlignment="1">
      <alignment vertical="top"/>
    </xf>
    <xf numFmtId="0" fontId="31" fillId="0" borderId="1" xfId="26" applyFont="1" applyBorder="1" applyAlignment="1">
      <alignment horizontal="centerContinuous"/>
    </xf>
    <xf numFmtId="169" fontId="9" fillId="0" borderId="0" xfId="26" applyNumberFormat="1" applyFont="1" applyAlignment="1">
      <alignment horizontal="left"/>
    </xf>
    <xf numFmtId="0" fontId="63" fillId="0" borderId="0" xfId="68" applyFont="1" applyAlignment="1">
      <alignment horizontal="left"/>
    </xf>
    <xf numFmtId="0" fontId="63" fillId="0" borderId="0" xfId="68" applyFont="1" applyAlignment="1">
      <alignment horizontal="right"/>
    </xf>
    <xf numFmtId="2" fontId="3" fillId="0" borderId="87" xfId="26" applyNumberFormat="1" applyFont="1" applyBorder="1" applyAlignment="1">
      <alignment vertical="top"/>
    </xf>
    <xf numFmtId="2" fontId="3" fillId="0" borderId="85" xfId="26" applyNumberFormat="1" applyFont="1" applyBorder="1" applyAlignment="1">
      <alignment vertical="top"/>
    </xf>
    <xf numFmtId="2" fontId="58" fillId="0" borderId="83" xfId="26" applyNumberFormat="1" applyFont="1" applyBorder="1" applyAlignment="1">
      <alignment vertical="top"/>
    </xf>
    <xf numFmtId="2" fontId="3" fillId="0" borderId="85" xfId="26" applyNumberFormat="1" applyFont="1" applyBorder="1" applyAlignment="1">
      <alignment vertical="top" shrinkToFit="1"/>
    </xf>
    <xf numFmtId="0" fontId="54" fillId="0" borderId="28" xfId="26" applyFont="1" applyBorder="1" applyAlignment="1">
      <alignment horizontal="center" vertical="center" shrinkToFit="1"/>
    </xf>
    <xf numFmtId="0" fontId="59" fillId="0" borderId="14" xfId="26" applyFont="1" applyBorder="1" applyAlignment="1">
      <alignment vertical="top"/>
    </xf>
    <xf numFmtId="2" fontId="58" fillId="0" borderId="0" xfId="26" applyNumberFormat="1" applyFont="1" applyAlignment="1">
      <alignment vertical="top"/>
    </xf>
    <xf numFmtId="0" fontId="57" fillId="0" borderId="83" xfId="26" applyFont="1" applyBorder="1" applyAlignment="1">
      <alignment horizontal="center" vertical="center"/>
    </xf>
    <xf numFmtId="2" fontId="57" fillId="0" borderId="84" xfId="26" applyNumberFormat="1" applyFont="1" applyBorder="1" applyAlignment="1">
      <alignment horizontal="center" vertical="center" shrinkToFit="1"/>
    </xf>
    <xf numFmtId="2" fontId="57" fillId="0" borderId="83" xfId="26" applyNumberFormat="1" applyFont="1" applyBorder="1" applyAlignment="1">
      <alignment vertical="top"/>
    </xf>
    <xf numFmtId="2" fontId="57" fillId="0" borderId="83" xfId="26" applyNumberFormat="1" applyFont="1" applyBorder="1" applyAlignment="1">
      <alignment vertical="top" shrinkToFit="1"/>
    </xf>
    <xf numFmtId="2" fontId="57" fillId="0" borderId="87" xfId="26" applyNumberFormat="1" applyFont="1" applyBorder="1" applyAlignment="1">
      <alignment vertical="top"/>
    </xf>
    <xf numFmtId="2" fontId="57" fillId="0" borderId="85" xfId="26" applyNumberFormat="1" applyFont="1" applyBorder="1" applyAlignment="1">
      <alignment vertical="top"/>
    </xf>
    <xf numFmtId="0" fontId="57" fillId="0" borderId="83" xfId="26" applyFont="1" applyBorder="1" applyAlignment="1">
      <alignment horizontal="center" vertical="center" shrinkToFit="1"/>
    </xf>
    <xf numFmtId="2" fontId="57" fillId="0" borderId="83" xfId="26" applyNumberFormat="1" applyFont="1" applyBorder="1" applyAlignment="1">
      <alignment horizontal="center" vertical="center"/>
    </xf>
    <xf numFmtId="2" fontId="57" fillId="0" borderId="85" xfId="26" applyNumberFormat="1" applyFont="1" applyBorder="1" applyAlignment="1">
      <alignment vertical="top" shrinkToFit="1"/>
    </xf>
    <xf numFmtId="0" fontId="57" fillId="0" borderId="0" xfId="26" applyFont="1" applyAlignment="1">
      <alignment horizontal="center" vertical="center"/>
    </xf>
    <xf numFmtId="2" fontId="57" fillId="0" borderId="13" xfId="26" applyNumberFormat="1" applyFont="1" applyBorder="1" applyAlignment="1">
      <alignment horizontal="center" vertical="center" shrinkToFit="1"/>
    </xf>
    <xf numFmtId="2" fontId="57" fillId="0" borderId="0" xfId="26" applyNumberFormat="1" applyFont="1" applyAlignment="1">
      <alignment vertical="top"/>
    </xf>
    <xf numFmtId="2" fontId="57" fillId="0" borderId="8" xfId="26" applyNumberFormat="1" applyFont="1" applyBorder="1" applyAlignment="1">
      <alignment vertical="top"/>
    </xf>
    <xf numFmtId="2" fontId="57" fillId="0" borderId="9" xfId="26" applyNumberFormat="1" applyFont="1" applyBorder="1" applyAlignment="1">
      <alignment vertical="top"/>
    </xf>
    <xf numFmtId="0" fontId="57" fillId="0" borderId="28" xfId="26" applyFont="1" applyBorder="1" applyAlignment="1">
      <alignment horizontal="center" vertical="top" shrinkToFit="1"/>
    </xf>
    <xf numFmtId="2" fontId="57" fillId="0" borderId="28" xfId="26" applyNumberFormat="1" applyFont="1" applyBorder="1" applyAlignment="1">
      <alignment vertical="top" shrinkToFit="1"/>
    </xf>
    <xf numFmtId="0" fontId="57" fillId="0" borderId="1" xfId="26" applyFont="1" applyBorder="1" applyAlignment="1">
      <alignment horizontal="center" vertical="center"/>
    </xf>
    <xf numFmtId="2" fontId="57" fillId="0" borderId="14" xfId="26" applyNumberFormat="1" applyFont="1" applyBorder="1" applyAlignment="1">
      <alignment horizontal="center" vertical="center" shrinkToFit="1"/>
    </xf>
    <xf numFmtId="2" fontId="57" fillId="0" borderId="1" xfId="26" applyNumberFormat="1" applyFont="1" applyBorder="1" applyAlignment="1">
      <alignment vertical="top"/>
    </xf>
    <xf numFmtId="2" fontId="57" fillId="0" borderId="1" xfId="26" applyNumberFormat="1" applyFont="1" applyBorder="1" applyAlignment="1">
      <alignment vertical="top" shrinkToFit="1"/>
    </xf>
    <xf numFmtId="2" fontId="57" fillId="0" borderId="10" xfId="26" applyNumberFormat="1" applyFont="1" applyBorder="1" applyAlignment="1">
      <alignment vertical="top"/>
    </xf>
    <xf numFmtId="2" fontId="57" fillId="0" borderId="11" xfId="26" applyNumberFormat="1" applyFont="1" applyBorder="1" applyAlignment="1">
      <alignment vertical="top"/>
    </xf>
    <xf numFmtId="2" fontId="57" fillId="0" borderId="70" xfId="26" applyNumberFormat="1" applyFont="1" applyBorder="1" applyAlignment="1">
      <alignment vertical="top" shrinkToFit="1"/>
    </xf>
    <xf numFmtId="49" fontId="58" fillId="0" borderId="25" xfId="26" applyNumberFormat="1" applyFont="1" applyBorder="1" applyAlignment="1">
      <alignment horizontal="left" vertical="top" wrapText="1"/>
    </xf>
    <xf numFmtId="0" fontId="57" fillId="0" borderId="26" xfId="26" applyFont="1" applyBorder="1" applyAlignment="1">
      <alignment horizontal="center" vertical="top" shrinkToFit="1"/>
    </xf>
    <xf numFmtId="2" fontId="57" fillId="0" borderId="26" xfId="26" applyNumberFormat="1" applyFont="1" applyBorder="1" applyAlignment="1">
      <alignment horizontal="center" vertical="top" shrinkToFit="1"/>
    </xf>
    <xf numFmtId="2" fontId="57" fillId="0" borderId="26" xfId="26" applyNumberFormat="1" applyFont="1" applyBorder="1" applyAlignment="1">
      <alignment horizontal="center" vertical="top"/>
    </xf>
    <xf numFmtId="2" fontId="57" fillId="0" borderId="26" xfId="26" applyNumberFormat="1" applyFont="1" applyBorder="1" applyAlignment="1">
      <alignment vertical="top" shrinkToFit="1"/>
    </xf>
    <xf numFmtId="2" fontId="58" fillId="0" borderId="1" xfId="26" applyNumberFormat="1" applyFont="1" applyBorder="1" applyAlignment="1">
      <alignment vertical="top"/>
    </xf>
    <xf numFmtId="0" fontId="57" fillId="0" borderId="1" xfId="26" applyFont="1" applyBorder="1" applyAlignment="1">
      <alignment horizontal="center" vertical="center" shrinkToFit="1"/>
    </xf>
    <xf numFmtId="2" fontId="57" fillId="0" borderId="1" xfId="26" applyNumberFormat="1" applyFont="1" applyBorder="1" applyAlignment="1">
      <alignment horizontal="center" vertical="center"/>
    </xf>
    <xf numFmtId="2" fontId="57" fillId="0" borderId="11" xfId="26" applyNumberFormat="1" applyFont="1" applyBorder="1" applyAlignment="1">
      <alignment vertical="top" shrinkToFit="1"/>
    </xf>
    <xf numFmtId="2" fontId="57" fillId="0" borderId="0" xfId="26" applyNumberFormat="1" applyFont="1" applyAlignment="1">
      <alignment vertical="top" shrinkToFit="1"/>
    </xf>
    <xf numFmtId="0" fontId="57" fillId="0" borderId="0" xfId="26" applyFont="1" applyAlignment="1">
      <alignment horizontal="center" vertical="center" shrinkToFit="1"/>
    </xf>
    <xf numFmtId="2" fontId="57" fillId="0" borderId="0" xfId="26" applyNumberFormat="1" applyFont="1" applyAlignment="1">
      <alignment horizontal="center" vertical="center"/>
    </xf>
    <xf numFmtId="2" fontId="57" fillId="0" borderId="9" xfId="26" applyNumberFormat="1" applyFont="1" applyBorder="1" applyAlignment="1">
      <alignment vertical="top" shrinkToFit="1"/>
    </xf>
    <xf numFmtId="2" fontId="57" fillId="0" borderId="28" xfId="26" applyNumberFormat="1" applyFont="1" applyBorder="1" applyAlignment="1">
      <alignment vertical="top"/>
    </xf>
    <xf numFmtId="0" fontId="57" fillId="0" borderId="69" xfId="26" applyFont="1" applyBorder="1" applyAlignment="1">
      <alignment vertical="top" shrinkToFit="1"/>
    </xf>
    <xf numFmtId="2" fontId="57" fillId="0" borderId="69" xfId="26" applyNumberFormat="1" applyFont="1" applyBorder="1" applyAlignment="1">
      <alignment vertical="top"/>
    </xf>
    <xf numFmtId="0" fontId="57" fillId="0" borderId="0" xfId="86" applyFont="1" applyAlignment="1">
      <alignment horizontal="center" vertical="center"/>
    </xf>
    <xf numFmtId="2" fontId="57" fillId="0" borderId="13" xfId="86" applyNumberFormat="1" applyFont="1" applyBorder="1" applyAlignment="1">
      <alignment horizontal="center" vertical="center" shrinkToFit="1"/>
    </xf>
    <xf numFmtId="2" fontId="57" fillId="0" borderId="0" xfId="86" applyNumberFormat="1" applyFont="1" applyAlignment="1">
      <alignment vertical="top"/>
    </xf>
    <xf numFmtId="2" fontId="57" fillId="0" borderId="0" xfId="86" applyNumberFormat="1" applyFont="1" applyAlignment="1">
      <alignment vertical="top" shrinkToFit="1"/>
    </xf>
    <xf numFmtId="2" fontId="57" fillId="0" borderId="8" xfId="86" applyNumberFormat="1" applyFont="1" applyBorder="1" applyAlignment="1">
      <alignment vertical="top"/>
    </xf>
    <xf numFmtId="2" fontId="57" fillId="0" borderId="9" xfId="86" applyNumberFormat="1" applyFont="1" applyBorder="1" applyAlignment="1">
      <alignment vertical="top"/>
    </xf>
    <xf numFmtId="2" fontId="58" fillId="0" borderId="0" xfId="86" applyNumberFormat="1" applyFont="1" applyAlignment="1">
      <alignment vertical="top"/>
    </xf>
    <xf numFmtId="0" fontId="57" fillId="0" borderId="0" xfId="86" applyFont="1" applyAlignment="1">
      <alignment horizontal="center" vertical="center" shrinkToFit="1"/>
    </xf>
    <xf numFmtId="2" fontId="57" fillId="0" borderId="0" xfId="86" applyNumberFormat="1" applyFont="1" applyAlignment="1">
      <alignment horizontal="center" vertical="center"/>
    </xf>
    <xf numFmtId="2" fontId="57" fillId="0" borderId="0" xfId="86" applyNumberFormat="1" applyFont="1" applyAlignment="1">
      <alignment horizontal="center" vertical="center" shrinkToFit="1"/>
    </xf>
    <xf numFmtId="2" fontId="57" fillId="0" borderId="9" xfId="86" applyNumberFormat="1" applyFont="1" applyBorder="1" applyAlignment="1">
      <alignment vertical="top" shrinkToFit="1"/>
    </xf>
    <xf numFmtId="2" fontId="3" fillId="0" borderId="14" xfId="86" applyNumberFormat="1" applyFont="1" applyBorder="1" applyAlignment="1">
      <alignment horizontal="center" vertical="center" shrinkToFit="1"/>
    </xf>
    <xf numFmtId="0" fontId="3" fillId="0" borderId="0" xfId="86" applyFont="1" applyAlignment="1">
      <alignment vertical="top"/>
    </xf>
    <xf numFmtId="165" fontId="3" fillId="0" borderId="0" xfId="86" applyNumberFormat="1" applyFont="1" applyAlignment="1">
      <alignment vertical="top"/>
    </xf>
    <xf numFmtId="0" fontId="3" fillId="0" borderId="20" xfId="86" applyFont="1" applyBorder="1" applyAlignment="1">
      <alignment horizontal="center" vertical="top"/>
    </xf>
    <xf numFmtId="49" fontId="58" fillId="0" borderId="25" xfId="86" applyNumberFormat="1" applyFont="1" applyBorder="1" applyAlignment="1">
      <alignment horizontal="left" vertical="top" wrapText="1"/>
    </xf>
    <xf numFmtId="0" fontId="57" fillId="0" borderId="26" xfId="86" applyFont="1" applyBorder="1" applyAlignment="1">
      <alignment horizontal="center" vertical="top" shrinkToFit="1"/>
    </xf>
    <xf numFmtId="2" fontId="57" fillId="0" borderId="26" xfId="86" applyNumberFormat="1" applyFont="1" applyBorder="1" applyAlignment="1">
      <alignment horizontal="center" vertical="top" shrinkToFit="1"/>
    </xf>
    <xf numFmtId="2" fontId="57" fillId="0" borderId="26" xfId="86" applyNumberFormat="1" applyFont="1" applyBorder="1" applyAlignment="1">
      <alignment vertical="top" shrinkToFit="1"/>
    </xf>
    <xf numFmtId="2" fontId="3" fillId="0" borderId="18" xfId="86" applyNumberFormat="1" applyFont="1" applyBorder="1" applyAlignment="1">
      <alignment vertical="center" shrinkToFit="1"/>
    </xf>
    <xf numFmtId="0" fontId="3" fillId="0" borderId="21" xfId="86" applyFont="1" applyBorder="1" applyAlignment="1">
      <alignment horizontal="center" vertical="top"/>
    </xf>
    <xf numFmtId="0" fontId="3" fillId="0" borderId="1" xfId="86" applyFont="1" applyBorder="1" applyAlignment="1">
      <alignment vertical="top"/>
    </xf>
    <xf numFmtId="0" fontId="59" fillId="0" borderId="14" xfId="86" applyFont="1" applyBorder="1" applyAlignment="1">
      <alignment vertical="top"/>
    </xf>
    <xf numFmtId="0" fontId="57" fillId="0" borderId="1" xfId="86" applyFont="1" applyBorder="1" applyAlignment="1">
      <alignment horizontal="center" vertical="center"/>
    </xf>
    <xf numFmtId="2" fontId="57" fillId="0" borderId="14" xfId="86" applyNumberFormat="1" applyFont="1" applyBorder="1" applyAlignment="1">
      <alignment horizontal="center" vertical="center" shrinkToFit="1"/>
    </xf>
    <xf numFmtId="2" fontId="57" fillId="0" borderId="1" xfId="86" applyNumberFormat="1" applyFont="1" applyBorder="1" applyAlignment="1">
      <alignment vertical="top"/>
    </xf>
    <xf numFmtId="2" fontId="57" fillId="0" borderId="1" xfId="86" applyNumberFormat="1" applyFont="1" applyBorder="1" applyAlignment="1">
      <alignment vertical="top" shrinkToFit="1"/>
    </xf>
    <xf numFmtId="2" fontId="57" fillId="0" borderId="10" xfId="86" applyNumberFormat="1" applyFont="1" applyBorder="1" applyAlignment="1">
      <alignment vertical="top"/>
    </xf>
    <xf numFmtId="2" fontId="57" fillId="0" borderId="11" xfId="86" applyNumberFormat="1" applyFont="1" applyBorder="1" applyAlignment="1">
      <alignment vertical="top"/>
    </xf>
    <xf numFmtId="0" fontId="57" fillId="0" borderId="83" xfId="86" applyFont="1" applyBorder="1" applyAlignment="1">
      <alignment horizontal="center" vertical="center"/>
    </xf>
    <xf numFmtId="2" fontId="57" fillId="0" borderId="83" xfId="86" applyNumberFormat="1" applyFont="1" applyBorder="1" applyAlignment="1">
      <alignment vertical="top"/>
    </xf>
    <xf numFmtId="2" fontId="57" fillId="0" borderId="83" xfId="86" applyNumberFormat="1" applyFont="1" applyBorder="1" applyAlignment="1">
      <alignment vertical="top" shrinkToFit="1"/>
    </xf>
    <xf numFmtId="2" fontId="57" fillId="0" borderId="87" xfId="86" applyNumberFormat="1" applyFont="1" applyBorder="1" applyAlignment="1">
      <alignment vertical="top"/>
    </xf>
    <xf numFmtId="2" fontId="57" fillId="0" borderId="85" xfId="86" applyNumberFormat="1" applyFont="1" applyBorder="1" applyAlignment="1">
      <alignment vertical="top"/>
    </xf>
    <xf numFmtId="2" fontId="58" fillId="0" borderId="83" xfId="86" applyNumberFormat="1" applyFont="1" applyBorder="1" applyAlignment="1">
      <alignment vertical="top"/>
    </xf>
    <xf numFmtId="0" fontId="57" fillId="0" borderId="83" xfId="86" applyFont="1" applyBorder="1" applyAlignment="1">
      <alignment horizontal="center" vertical="center" shrinkToFit="1"/>
    </xf>
    <xf numFmtId="2" fontId="57" fillId="0" borderId="83" xfId="86" applyNumberFormat="1" applyFont="1" applyBorder="1" applyAlignment="1">
      <alignment horizontal="center" vertical="center"/>
    </xf>
    <xf numFmtId="2" fontId="57" fillId="0" borderId="83" xfId="86" applyNumberFormat="1" applyFont="1" applyBorder="1" applyAlignment="1">
      <alignment horizontal="center" vertical="center" shrinkToFit="1"/>
    </xf>
    <xf numFmtId="2" fontId="57" fillId="0" borderId="85" xfId="86" applyNumberFormat="1" applyFont="1" applyBorder="1" applyAlignment="1">
      <alignment vertical="top" shrinkToFit="1"/>
    </xf>
    <xf numFmtId="2" fontId="3" fillId="0" borderId="2" xfId="86" applyNumberFormat="1" applyFont="1" applyBorder="1" applyAlignment="1">
      <alignment horizontal="center" vertical="center" shrinkToFit="1"/>
    </xf>
    <xf numFmtId="0" fontId="57" fillId="0" borderId="28" xfId="86" applyFont="1" applyBorder="1" applyAlignment="1">
      <alignment horizontal="center" vertical="center" shrinkToFit="1"/>
    </xf>
    <xf numFmtId="2" fontId="57" fillId="0" borderId="28" xfId="86" applyNumberFormat="1" applyFont="1" applyBorder="1" applyAlignment="1">
      <alignment horizontal="center" vertical="center" shrinkToFit="1"/>
    </xf>
    <xf numFmtId="2" fontId="57" fillId="0" borderId="28" xfId="86" applyNumberFormat="1" applyFont="1" applyBorder="1" applyAlignment="1">
      <alignment vertical="top" shrinkToFit="1"/>
    </xf>
    <xf numFmtId="0" fontId="57" fillId="0" borderId="35" xfId="86" applyFont="1" applyBorder="1" applyAlignment="1">
      <alignment horizontal="center" vertical="center" shrinkToFit="1"/>
    </xf>
    <xf numFmtId="2" fontId="57" fillId="0" borderId="35" xfId="86" applyNumberFormat="1" applyFont="1" applyBorder="1" applyAlignment="1">
      <alignment horizontal="center" vertical="center"/>
    </xf>
    <xf numFmtId="2" fontId="57" fillId="0" borderId="35" xfId="86" applyNumberFormat="1" applyFont="1" applyBorder="1" applyAlignment="1">
      <alignment horizontal="center" vertical="center" shrinkToFit="1"/>
    </xf>
    <xf numFmtId="2" fontId="57" fillId="0" borderId="35" xfId="86" applyNumberFormat="1" applyFont="1" applyBorder="1" applyAlignment="1">
      <alignment vertical="top"/>
    </xf>
    <xf numFmtId="2" fontId="57" fillId="0" borderId="37" xfId="86" applyNumberFormat="1" applyFont="1" applyBorder="1" applyAlignment="1">
      <alignment vertical="top" shrinkToFit="1"/>
    </xf>
    <xf numFmtId="2" fontId="58" fillId="0" borderId="1" xfId="86" applyNumberFormat="1" applyFont="1" applyBorder="1" applyAlignment="1">
      <alignment vertical="top"/>
    </xf>
    <xf numFmtId="0" fontId="57" fillId="0" borderId="1" xfId="86" applyFont="1" applyBorder="1" applyAlignment="1">
      <alignment horizontal="center" vertical="center" shrinkToFit="1"/>
    </xf>
    <xf numFmtId="2" fontId="57" fillId="0" borderId="1" xfId="86" applyNumberFormat="1" applyFont="1" applyBorder="1" applyAlignment="1">
      <alignment horizontal="center" vertical="center"/>
    </xf>
    <xf numFmtId="2" fontId="57" fillId="0" borderId="1" xfId="86" applyNumberFormat="1" applyFont="1" applyBorder="1" applyAlignment="1">
      <alignment horizontal="center" vertical="center" shrinkToFit="1"/>
    </xf>
    <xf numFmtId="2" fontId="57" fillId="0" borderId="11" xfId="86" applyNumberFormat="1" applyFont="1" applyBorder="1" applyAlignment="1">
      <alignment vertical="top" shrinkToFit="1"/>
    </xf>
    <xf numFmtId="2" fontId="3" fillId="0" borderId="59" xfId="86" applyNumberFormat="1" applyFont="1" applyBorder="1" applyAlignment="1">
      <alignment vertical="center" shrinkToFit="1"/>
    </xf>
    <xf numFmtId="0" fontId="3" fillId="0" borderId="40" xfId="86" applyFont="1" applyBorder="1" applyAlignment="1">
      <alignment horizontal="center" vertical="top" shrinkToFit="1"/>
    </xf>
    <xf numFmtId="49" fontId="3" fillId="0" borderId="83" xfId="86" applyNumberFormat="1" applyFont="1" applyBorder="1" applyAlignment="1">
      <alignment horizontal="center" vertical="top" wrapText="1"/>
    </xf>
    <xf numFmtId="166" fontId="57" fillId="0" borderId="84" xfId="86" applyNumberFormat="1" applyFont="1" applyBorder="1" applyAlignment="1">
      <alignment horizontal="center" vertical="center" shrinkToFit="1"/>
    </xf>
    <xf numFmtId="2" fontId="58" fillId="0" borderId="3" xfId="86" applyNumberFormat="1" applyFont="1" applyBorder="1" applyAlignment="1">
      <alignment vertical="top"/>
    </xf>
    <xf numFmtId="0" fontId="57" fillId="0" borderId="3" xfId="86" applyFont="1" applyBorder="1" applyAlignment="1">
      <alignment horizontal="center" vertical="center" shrinkToFit="1"/>
    </xf>
    <xf numFmtId="2" fontId="57" fillId="0" borderId="3" xfId="86" applyNumberFormat="1" applyFont="1" applyBorder="1" applyAlignment="1">
      <alignment horizontal="center" vertical="center"/>
    </xf>
    <xf numFmtId="2" fontId="57" fillId="0" borderId="3" xfId="86" applyNumberFormat="1" applyFont="1" applyBorder="1" applyAlignment="1">
      <alignment horizontal="center" vertical="center" shrinkToFit="1"/>
    </xf>
    <xf numFmtId="2" fontId="57" fillId="0" borderId="3" xfId="86" applyNumberFormat="1" applyFont="1" applyBorder="1" applyAlignment="1">
      <alignment vertical="top"/>
    </xf>
    <xf numFmtId="2" fontId="57" fillId="0" borderId="22" xfId="86" applyNumberFormat="1" applyFont="1" applyBorder="1" applyAlignment="1">
      <alignment vertical="top" shrinkToFit="1"/>
    </xf>
    <xf numFmtId="49" fontId="3" fillId="0" borderId="0" xfId="86" applyNumberFormat="1" applyFont="1" applyAlignment="1">
      <alignment horizontal="center" vertical="top" wrapText="1"/>
    </xf>
    <xf numFmtId="166" fontId="57" fillId="0" borderId="13" xfId="86" applyNumberFormat="1" applyFont="1" applyBorder="1" applyAlignment="1">
      <alignment horizontal="center" vertical="center" shrinkToFit="1"/>
    </xf>
    <xf numFmtId="166" fontId="57" fillId="0" borderId="14" xfId="86" applyNumberFormat="1" applyFont="1" applyBorder="1" applyAlignment="1">
      <alignment horizontal="center" vertical="center" shrinkToFit="1"/>
    </xf>
    <xf numFmtId="0" fontId="3" fillId="0" borderId="0" xfId="87" applyFont="1" applyAlignment="1">
      <alignment vertical="top"/>
    </xf>
    <xf numFmtId="0" fontId="54" fillId="0" borderId="83" xfId="26" applyFont="1" applyBorder="1" applyAlignment="1">
      <alignment horizontal="center" vertical="center"/>
    </xf>
    <xf numFmtId="2" fontId="30" fillId="0" borderId="9" xfId="0" applyNumberFormat="1" applyFont="1" applyBorder="1" applyAlignment="1">
      <alignment vertical="top" shrinkToFit="1"/>
    </xf>
    <xf numFmtId="0" fontId="30" fillId="0" borderId="0" xfId="0" applyFont="1" applyAlignment="1">
      <alignment vertical="top"/>
    </xf>
    <xf numFmtId="49" fontId="28" fillId="0" borderId="25" xfId="0" applyNumberFormat="1" applyFont="1" applyBorder="1" applyAlignment="1">
      <alignment horizontal="left" vertical="top" wrapText="1"/>
    </xf>
    <xf numFmtId="0" fontId="30" fillId="0" borderId="26" xfId="0" applyFont="1" applyBorder="1" applyAlignment="1">
      <alignment horizontal="center" vertical="top" shrinkToFit="1"/>
    </xf>
    <xf numFmtId="2" fontId="30" fillId="0" borderId="26" xfId="0" applyNumberFormat="1" applyFont="1" applyBorder="1" applyAlignment="1">
      <alignment horizontal="center" vertical="top" shrinkToFit="1"/>
    </xf>
    <xf numFmtId="2" fontId="30" fillId="0" borderId="26" xfId="0" applyNumberFormat="1" applyFont="1" applyBorder="1" applyAlignment="1">
      <alignment horizontal="center" vertical="top"/>
    </xf>
    <xf numFmtId="2" fontId="30" fillId="0" borderId="26" xfId="0" applyNumberFormat="1" applyFont="1" applyBorder="1" applyAlignment="1">
      <alignment vertical="top" shrinkToFit="1"/>
    </xf>
    <xf numFmtId="2" fontId="30" fillId="0" borderId="31" xfId="0" applyNumberFormat="1" applyFont="1" applyBorder="1" applyAlignment="1">
      <alignment vertical="top" shrinkToFit="1"/>
    </xf>
    <xf numFmtId="2" fontId="2" fillId="0" borderId="83" xfId="70" applyNumberFormat="1" applyFont="1" applyBorder="1" applyAlignment="1">
      <alignment vertical="top"/>
    </xf>
    <xf numFmtId="49" fontId="2" fillId="0" borderId="86" xfId="70" applyNumberFormat="1" applyFont="1" applyBorder="1" applyAlignment="1">
      <alignment horizontal="left" vertical="top" wrapText="1"/>
    </xf>
    <xf numFmtId="49" fontId="2" fillId="0" borderId="72" xfId="70" applyNumberFormat="1" applyFont="1" applyBorder="1" applyAlignment="1">
      <alignment horizontal="left" vertical="top" wrapText="1"/>
    </xf>
    <xf numFmtId="0" fontId="3" fillId="0" borderId="40" xfId="0" applyFont="1" applyBorder="1" applyAlignment="1">
      <alignment horizontal="center" vertical="top" shrinkToFit="1"/>
    </xf>
    <xf numFmtId="2" fontId="2" fillId="0" borderId="83" xfId="0" applyNumberFormat="1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49" fontId="2" fillId="0" borderId="25" xfId="0" applyNumberFormat="1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top" shrinkToFit="1"/>
    </xf>
    <xf numFmtId="0" fontId="3" fillId="0" borderId="21" xfId="0" applyFont="1" applyBorder="1" applyAlignment="1">
      <alignment horizontal="center" vertical="top"/>
    </xf>
    <xf numFmtId="0" fontId="5" fillId="0" borderId="14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164" fontId="3" fillId="0" borderId="28" xfId="0" applyNumberFormat="1" applyFont="1" applyBorder="1" applyAlignment="1">
      <alignment vertical="top" shrinkToFit="1"/>
    </xf>
    <xf numFmtId="0" fontId="3" fillId="0" borderId="35" xfId="0" applyFont="1" applyBorder="1" applyAlignment="1">
      <alignment horizontal="center" vertical="center" shrinkToFit="1"/>
    </xf>
    <xf numFmtId="164" fontId="3" fillId="0" borderId="0" xfId="0" applyNumberFormat="1" applyFont="1" applyAlignment="1">
      <alignment vertical="top" shrinkToFit="1"/>
    </xf>
    <xf numFmtId="2" fontId="2" fillId="0" borderId="83" xfId="5" applyNumberFormat="1" applyFont="1" applyBorder="1" applyAlignment="1">
      <alignment vertical="top"/>
    </xf>
    <xf numFmtId="0" fontId="5" fillId="0" borderId="14" xfId="5" applyFont="1" applyBorder="1" applyAlignment="1">
      <alignment vertical="top"/>
    </xf>
    <xf numFmtId="2" fontId="2" fillId="0" borderId="0" xfId="5" applyNumberFormat="1" applyFont="1" applyAlignment="1">
      <alignment vertical="top"/>
    </xf>
    <xf numFmtId="0" fontId="65" fillId="0" borderId="1" xfId="83" applyFont="1" applyFill="1" applyBorder="1" applyAlignment="1" applyProtection="1">
      <alignment vertical="top" wrapText="1"/>
    </xf>
    <xf numFmtId="0" fontId="57" fillId="0" borderId="83" xfId="85" applyFont="1" applyBorder="1" applyAlignment="1">
      <alignment horizontal="center" vertical="center"/>
    </xf>
    <xf numFmtId="2" fontId="57" fillId="0" borderId="84" xfId="85" applyNumberFormat="1" applyFont="1" applyBorder="1" applyAlignment="1">
      <alignment horizontal="center" vertical="center" shrinkToFit="1"/>
    </xf>
    <xf numFmtId="2" fontId="57" fillId="0" borderId="83" xfId="85" applyNumberFormat="1" applyFont="1" applyBorder="1" applyAlignment="1">
      <alignment vertical="top"/>
    </xf>
    <xf numFmtId="2" fontId="57" fillId="0" borderId="83" xfId="85" applyNumberFormat="1" applyFont="1" applyBorder="1" applyAlignment="1">
      <alignment vertical="top" shrinkToFit="1"/>
    </xf>
    <xf numFmtId="2" fontId="57" fillId="0" borderId="87" xfId="85" applyNumberFormat="1" applyFont="1" applyBorder="1" applyAlignment="1">
      <alignment vertical="top"/>
    </xf>
    <xf numFmtId="2" fontId="57" fillId="0" borderId="85" xfId="85" applyNumberFormat="1" applyFont="1" applyBorder="1" applyAlignment="1">
      <alignment vertical="top"/>
    </xf>
    <xf numFmtId="2" fontId="58" fillId="0" borderId="3" xfId="85" applyNumberFormat="1" applyFont="1" applyBorder="1" applyAlignment="1">
      <alignment vertical="top"/>
    </xf>
    <xf numFmtId="0" fontId="57" fillId="0" borderId="3" xfId="85" applyFont="1" applyBorder="1" applyAlignment="1">
      <alignment horizontal="center" vertical="center" shrinkToFit="1"/>
    </xf>
    <xf numFmtId="2" fontId="57" fillId="0" borderId="3" xfId="85" applyNumberFormat="1" applyFont="1" applyBorder="1" applyAlignment="1">
      <alignment horizontal="center" vertical="center"/>
    </xf>
    <xf numFmtId="2" fontId="57" fillId="0" borderId="3" xfId="85" applyNumberFormat="1" applyFont="1" applyBorder="1" applyAlignment="1">
      <alignment horizontal="center" vertical="center" shrinkToFit="1"/>
    </xf>
    <xf numFmtId="2" fontId="57" fillId="0" borderId="3" xfId="85" applyNumberFormat="1" applyFont="1" applyBorder="1" applyAlignment="1">
      <alignment vertical="top"/>
    </xf>
    <xf numFmtId="2" fontId="57" fillId="0" borderId="22" xfId="85" applyNumberFormat="1" applyFont="1" applyBorder="1" applyAlignment="1">
      <alignment vertical="top" shrinkToFit="1"/>
    </xf>
    <xf numFmtId="2" fontId="3" fillId="0" borderId="2" xfId="85" applyNumberFormat="1" applyFont="1" applyBorder="1" applyAlignment="1">
      <alignment horizontal="center" vertical="center" shrinkToFit="1"/>
    </xf>
    <xf numFmtId="2" fontId="3" fillId="0" borderId="84" xfId="85" applyNumberFormat="1" applyFont="1" applyBorder="1" applyAlignment="1">
      <alignment horizontal="center" vertical="center" shrinkToFit="1"/>
    </xf>
    <xf numFmtId="2" fontId="3" fillId="0" borderId="88" xfId="85" applyNumberFormat="1" applyFont="1" applyBorder="1" applyAlignment="1">
      <alignment horizontal="center" vertical="center" shrinkToFit="1"/>
    </xf>
    <xf numFmtId="0" fontId="3" fillId="0" borderId="0" xfId="85" applyFont="1" applyAlignment="1">
      <alignment vertical="top"/>
    </xf>
    <xf numFmtId="165" fontId="3" fillId="0" borderId="0" xfId="85" applyNumberFormat="1" applyFont="1" applyAlignment="1">
      <alignment vertical="top"/>
    </xf>
    <xf numFmtId="0" fontId="3" fillId="0" borderId="20" xfId="85" applyFont="1" applyBorder="1" applyAlignment="1">
      <alignment horizontal="center" vertical="top"/>
    </xf>
    <xf numFmtId="0" fontId="57" fillId="0" borderId="0" xfId="85" applyFont="1" applyAlignment="1">
      <alignment horizontal="center" vertical="center"/>
    </xf>
    <xf numFmtId="2" fontId="57" fillId="0" borderId="13" xfId="85" applyNumberFormat="1" applyFont="1" applyBorder="1" applyAlignment="1">
      <alignment horizontal="center" vertical="center" shrinkToFit="1"/>
    </xf>
    <xf numFmtId="2" fontId="57" fillId="0" borderId="0" xfId="85" applyNumberFormat="1" applyFont="1" applyAlignment="1">
      <alignment vertical="top"/>
    </xf>
    <xf numFmtId="2" fontId="57" fillId="0" borderId="9" xfId="85" applyNumberFormat="1" applyFont="1" applyBorder="1" applyAlignment="1">
      <alignment vertical="top"/>
    </xf>
    <xf numFmtId="2" fontId="3" fillId="0" borderId="13" xfId="85" applyNumberFormat="1" applyFont="1" applyBorder="1" applyAlignment="1">
      <alignment horizontal="center" vertical="center" shrinkToFit="1"/>
    </xf>
    <xf numFmtId="2" fontId="3" fillId="0" borderId="18" xfId="85" applyNumberFormat="1" applyFont="1" applyBorder="1" applyAlignment="1">
      <alignment vertical="center" shrinkToFit="1"/>
    </xf>
    <xf numFmtId="0" fontId="3" fillId="0" borderId="21" xfId="85" applyFont="1" applyBorder="1" applyAlignment="1">
      <alignment horizontal="center" vertical="top"/>
    </xf>
    <xf numFmtId="0" fontId="3" fillId="0" borderId="1" xfId="85" applyFont="1" applyBorder="1" applyAlignment="1">
      <alignment vertical="top"/>
    </xf>
    <xf numFmtId="0" fontId="59" fillId="0" borderId="14" xfId="85" applyFont="1" applyBorder="1" applyAlignment="1">
      <alignment vertical="top"/>
    </xf>
    <xf numFmtId="0" fontId="57" fillId="0" borderId="1" xfId="85" applyFont="1" applyBorder="1" applyAlignment="1">
      <alignment horizontal="center" vertical="center"/>
    </xf>
    <xf numFmtId="2" fontId="57" fillId="0" borderId="14" xfId="85" applyNumberFormat="1" applyFont="1" applyBorder="1" applyAlignment="1">
      <alignment horizontal="center" vertical="center" shrinkToFit="1"/>
    </xf>
    <xf numFmtId="2" fontId="57" fillId="0" borderId="1" xfId="85" applyNumberFormat="1" applyFont="1" applyBorder="1" applyAlignment="1">
      <alignment vertical="top"/>
    </xf>
    <xf numFmtId="2" fontId="57" fillId="0" borderId="1" xfId="85" applyNumberFormat="1" applyFont="1" applyBorder="1" applyAlignment="1">
      <alignment vertical="top" shrinkToFit="1"/>
    </xf>
    <xf numFmtId="2" fontId="57" fillId="0" borderId="10" xfId="85" applyNumberFormat="1" applyFont="1" applyBorder="1" applyAlignment="1">
      <alignment vertical="top"/>
    </xf>
    <xf numFmtId="2" fontId="57" fillId="0" borderId="11" xfId="85" applyNumberFormat="1" applyFont="1" applyBorder="1" applyAlignment="1">
      <alignment vertical="top"/>
    </xf>
    <xf numFmtId="2" fontId="3" fillId="0" borderId="14" xfId="85" applyNumberFormat="1" applyFont="1" applyBorder="1" applyAlignment="1">
      <alignment horizontal="center" vertical="center" shrinkToFit="1"/>
    </xf>
    <xf numFmtId="2" fontId="3" fillId="0" borderId="59" xfId="85" applyNumberFormat="1" applyFont="1" applyBorder="1" applyAlignment="1">
      <alignment vertical="center" shrinkToFit="1"/>
    </xf>
    <xf numFmtId="0" fontId="3" fillId="0" borderId="40" xfId="87" applyFont="1" applyBorder="1" applyAlignment="1">
      <alignment horizontal="center" vertical="top" shrinkToFit="1"/>
    </xf>
    <xf numFmtId="49" fontId="3" fillId="0" borderId="83" xfId="87" applyNumberFormat="1" applyFont="1" applyBorder="1" applyAlignment="1">
      <alignment horizontal="center" vertical="top" wrapText="1"/>
    </xf>
    <xf numFmtId="0" fontId="3" fillId="0" borderId="83" xfId="87" applyFont="1" applyBorder="1" applyAlignment="1">
      <alignment horizontal="center" vertical="center"/>
    </xf>
    <xf numFmtId="167" fontId="3" fillId="0" borderId="84" xfId="87" applyNumberFormat="1" applyFont="1" applyBorder="1" applyAlignment="1">
      <alignment horizontal="center" vertical="center" shrinkToFit="1"/>
    </xf>
    <xf numFmtId="2" fontId="3" fillId="0" borderId="83" xfId="87" applyNumberFormat="1" applyFont="1" applyBorder="1" applyAlignment="1">
      <alignment vertical="top"/>
    </xf>
    <xf numFmtId="2" fontId="3" fillId="0" borderId="83" xfId="87" applyNumberFormat="1" applyFont="1" applyBorder="1" applyAlignment="1">
      <alignment vertical="top" shrinkToFit="1"/>
    </xf>
    <xf numFmtId="2" fontId="3" fillId="0" borderId="87" xfId="87" applyNumberFormat="1" applyFont="1" applyBorder="1" applyAlignment="1">
      <alignment vertical="top"/>
    </xf>
    <xf numFmtId="2" fontId="3" fillId="0" borderId="85" xfId="87" applyNumberFormat="1" applyFont="1" applyBorder="1" applyAlignment="1">
      <alignment vertical="top"/>
    </xf>
    <xf numFmtId="2" fontId="16" fillId="0" borderId="3" xfId="87" applyNumberFormat="1" applyFont="1" applyBorder="1" applyAlignment="1">
      <alignment vertical="top"/>
    </xf>
    <xf numFmtId="0" fontId="3" fillId="0" borderId="3" xfId="87" applyFont="1" applyBorder="1" applyAlignment="1">
      <alignment horizontal="center" vertical="center" shrinkToFit="1"/>
    </xf>
    <xf numFmtId="2" fontId="3" fillId="0" borderId="3" xfId="87" applyNumberFormat="1" applyFont="1" applyBorder="1" applyAlignment="1">
      <alignment horizontal="center" vertical="center"/>
    </xf>
    <xf numFmtId="2" fontId="3" fillId="0" borderId="3" xfId="87" applyNumberFormat="1" applyFont="1" applyBorder="1" applyAlignment="1">
      <alignment vertical="top"/>
    </xf>
    <xf numFmtId="2" fontId="3" fillId="0" borderId="22" xfId="87" applyNumberFormat="1" applyFont="1" applyBorder="1" applyAlignment="1">
      <alignment vertical="top" shrinkToFit="1"/>
    </xf>
    <xf numFmtId="2" fontId="3" fillId="0" borderId="2" xfId="87" applyNumberFormat="1" applyFont="1" applyBorder="1" applyAlignment="1">
      <alignment horizontal="center" vertical="center" shrinkToFit="1"/>
    </xf>
    <xf numFmtId="2" fontId="3" fillId="0" borderId="84" xfId="87" applyNumberFormat="1" applyFont="1" applyBorder="1" applyAlignment="1">
      <alignment horizontal="center" vertical="center" shrinkToFit="1"/>
    </xf>
    <xf numFmtId="2" fontId="3" fillId="0" borderId="88" xfId="87" applyNumberFormat="1" applyFont="1" applyBorder="1" applyAlignment="1">
      <alignment horizontal="center" vertical="center" shrinkToFit="1"/>
    </xf>
    <xf numFmtId="0" fontId="3" fillId="0" borderId="20" xfId="87" applyFont="1" applyBorder="1" applyAlignment="1">
      <alignment horizontal="center" vertical="top"/>
    </xf>
    <xf numFmtId="49" fontId="3" fillId="0" borderId="0" xfId="87" applyNumberFormat="1" applyFont="1" applyAlignment="1">
      <alignment horizontal="center" vertical="top" wrapText="1"/>
    </xf>
    <xf numFmtId="0" fontId="3" fillId="0" borderId="0" xfId="87" applyFont="1" applyAlignment="1">
      <alignment horizontal="center" vertical="center"/>
    </xf>
    <xf numFmtId="2" fontId="3" fillId="0" borderId="13" xfId="87" applyNumberFormat="1" applyFont="1" applyBorder="1" applyAlignment="1">
      <alignment horizontal="center" vertical="center" shrinkToFit="1"/>
    </xf>
    <xf numFmtId="2" fontId="3" fillId="0" borderId="0" xfId="87" applyNumberFormat="1" applyFont="1" applyAlignment="1">
      <alignment vertical="top"/>
    </xf>
    <xf numFmtId="2" fontId="3" fillId="0" borderId="9" xfId="87" applyNumberFormat="1" applyFont="1" applyBorder="1" applyAlignment="1">
      <alignment vertical="top"/>
    </xf>
    <xf numFmtId="2" fontId="3" fillId="0" borderId="18" xfId="87" applyNumberFormat="1" applyFont="1" applyBorder="1" applyAlignment="1">
      <alignment vertical="center" shrinkToFit="1"/>
    </xf>
    <xf numFmtId="0" fontId="3" fillId="0" borderId="21" xfId="87" applyFont="1" applyBorder="1" applyAlignment="1">
      <alignment horizontal="center" vertical="top"/>
    </xf>
    <xf numFmtId="0" fontId="3" fillId="0" borderId="1" xfId="87" applyFont="1" applyBorder="1" applyAlignment="1">
      <alignment vertical="top"/>
    </xf>
    <xf numFmtId="0" fontId="17" fillId="0" borderId="14" xfId="87" applyFont="1" applyBorder="1" applyAlignment="1">
      <alignment vertical="top"/>
    </xf>
    <xf numFmtId="0" fontId="3" fillId="0" borderId="1" xfId="87" applyFont="1" applyBorder="1" applyAlignment="1">
      <alignment horizontal="center" vertical="center"/>
    </xf>
    <xf numFmtId="2" fontId="3" fillId="0" borderId="14" xfId="87" applyNumberFormat="1" applyFont="1" applyBorder="1" applyAlignment="1">
      <alignment horizontal="center" vertical="center" shrinkToFit="1"/>
    </xf>
    <xf numFmtId="2" fontId="3" fillId="0" borderId="1" xfId="87" applyNumberFormat="1" applyFont="1" applyBorder="1" applyAlignment="1">
      <alignment vertical="top"/>
    </xf>
    <xf numFmtId="2" fontId="3" fillId="0" borderId="1" xfId="87" applyNumberFormat="1" applyFont="1" applyBorder="1" applyAlignment="1">
      <alignment vertical="top" shrinkToFit="1"/>
    </xf>
    <xf numFmtId="2" fontId="3" fillId="0" borderId="10" xfId="87" applyNumberFormat="1" applyFont="1" applyBorder="1" applyAlignment="1">
      <alignment vertical="top"/>
    </xf>
    <xf numFmtId="2" fontId="3" fillId="0" borderId="11" xfId="87" applyNumberFormat="1" applyFont="1" applyBorder="1" applyAlignment="1">
      <alignment vertical="top"/>
    </xf>
    <xf numFmtId="2" fontId="16" fillId="0" borderId="1" xfId="87" applyNumberFormat="1" applyFont="1" applyBorder="1" applyAlignment="1">
      <alignment vertical="top"/>
    </xf>
    <xf numFmtId="0" fontId="3" fillId="0" borderId="1" xfId="87" applyFont="1" applyBorder="1" applyAlignment="1">
      <alignment horizontal="center" vertical="center" shrinkToFit="1"/>
    </xf>
    <xf numFmtId="2" fontId="3" fillId="0" borderId="1" xfId="87" applyNumberFormat="1" applyFont="1" applyBorder="1" applyAlignment="1">
      <alignment horizontal="center" vertical="center"/>
    </xf>
    <xf numFmtId="2" fontId="3" fillId="0" borderId="11" xfId="87" applyNumberFormat="1" applyFont="1" applyBorder="1" applyAlignment="1">
      <alignment vertical="top" shrinkToFit="1"/>
    </xf>
    <xf numFmtId="2" fontId="3" fillId="0" borderId="59" xfId="87" applyNumberFormat="1" applyFont="1" applyBorder="1" applyAlignment="1">
      <alignment vertical="center" shrinkToFit="1"/>
    </xf>
    <xf numFmtId="0" fontId="4" fillId="0" borderId="46" xfId="85" applyFont="1" applyBorder="1" applyAlignment="1">
      <alignment horizontal="center" vertical="top"/>
    </xf>
    <xf numFmtId="0" fontId="4" fillId="0" borderId="3" xfId="85" applyFont="1" applyBorder="1" applyAlignment="1">
      <alignment vertical="top"/>
    </xf>
    <xf numFmtId="0" fontId="66" fillId="0" borderId="22" xfId="85" applyFont="1" applyBorder="1" applyAlignment="1">
      <alignment vertical="top"/>
    </xf>
    <xf numFmtId="0" fontId="4" fillId="0" borderId="3" xfId="85" applyFont="1" applyBorder="1" applyAlignment="1">
      <alignment horizontal="center" vertical="center"/>
    </xf>
    <xf numFmtId="2" fontId="4" fillId="0" borderId="38" xfId="85" applyNumberFormat="1" applyFont="1" applyBorder="1" applyAlignment="1">
      <alignment horizontal="center" vertical="center" shrinkToFit="1"/>
    </xf>
    <xf numFmtId="2" fontId="4" fillId="0" borderId="3" xfId="85" applyNumberFormat="1" applyFont="1" applyBorder="1" applyAlignment="1">
      <alignment vertical="top"/>
    </xf>
    <xf numFmtId="2" fontId="4" fillId="0" borderId="3" xfId="85" applyNumberFormat="1" applyFont="1" applyBorder="1" applyAlignment="1">
      <alignment vertical="top" shrinkToFit="1"/>
    </xf>
    <xf numFmtId="2" fontId="66" fillId="0" borderId="3" xfId="85" applyNumberFormat="1" applyFont="1" applyBorder="1" applyAlignment="1">
      <alignment vertical="top"/>
    </xf>
    <xf numFmtId="0" fontId="4" fillId="0" borderId="3" xfId="85" applyFont="1" applyBorder="1" applyAlignment="1">
      <alignment horizontal="center" vertical="center" shrinkToFit="1"/>
    </xf>
    <xf numFmtId="2" fontId="4" fillId="0" borderId="3" xfId="85" applyNumberFormat="1" applyFont="1" applyBorder="1" applyAlignment="1">
      <alignment horizontal="center" vertical="center"/>
    </xf>
    <xf numFmtId="2" fontId="4" fillId="0" borderId="3" xfId="85" applyNumberFormat="1" applyFont="1" applyBorder="1" applyAlignment="1">
      <alignment horizontal="center" vertical="center" shrinkToFit="1"/>
    </xf>
    <xf numFmtId="2" fontId="4" fillId="0" borderId="44" xfId="85" applyNumberFormat="1" applyFont="1" applyBorder="1" applyAlignment="1">
      <alignment vertical="center" shrinkToFit="1"/>
    </xf>
    <xf numFmtId="2" fontId="3" fillId="0" borderId="0" xfId="85" applyNumberFormat="1" applyFont="1" applyAlignment="1">
      <alignment vertical="top" shrinkToFit="1"/>
    </xf>
    <xf numFmtId="0" fontId="3" fillId="0" borderId="47" xfId="26" applyFont="1" applyBorder="1" applyAlignment="1">
      <alignment horizontal="center" vertical="top"/>
    </xf>
    <xf numFmtId="0" fontId="59" fillId="0" borderId="9" xfId="26" applyFont="1" applyBorder="1" applyAlignment="1">
      <alignment vertical="top"/>
    </xf>
    <xf numFmtId="2" fontId="3" fillId="0" borderId="8" xfId="26" applyNumberFormat="1" applyFont="1" applyBorder="1" applyAlignment="1">
      <alignment horizontal="center" vertical="center" shrinkToFit="1"/>
    </xf>
    <xf numFmtId="2" fontId="3" fillId="0" borderId="42" xfId="26" applyNumberFormat="1" applyFont="1" applyBorder="1" applyAlignment="1">
      <alignment vertical="center" shrinkToFit="1"/>
    </xf>
    <xf numFmtId="10" fontId="3" fillId="0" borderId="0" xfId="26" applyNumberFormat="1" applyFont="1" applyAlignment="1">
      <alignment horizontal="center" vertical="center"/>
    </xf>
    <xf numFmtId="0" fontId="9" fillId="0" borderId="48" xfId="26" applyFont="1" applyBorder="1" applyAlignment="1">
      <alignment horizontal="right" vertical="center"/>
    </xf>
    <xf numFmtId="0" fontId="9" fillId="0" borderId="96" xfId="26" applyFont="1" applyBorder="1" applyAlignment="1">
      <alignment horizontal="right" vertical="center"/>
    </xf>
    <xf numFmtId="0" fontId="60" fillId="0" borderId="97" xfId="26" applyFont="1" applyBorder="1" applyAlignment="1">
      <alignment horizontal="right" vertical="center"/>
    </xf>
    <xf numFmtId="2" fontId="9" fillId="0" borderId="98" xfId="26" applyNumberFormat="1" applyFont="1" applyBorder="1" applyAlignment="1">
      <alignment horizontal="right" vertical="center" shrinkToFit="1"/>
    </xf>
    <xf numFmtId="2" fontId="9" fillId="0" borderId="96" xfId="26" applyNumberFormat="1" applyFont="1" applyBorder="1" applyAlignment="1">
      <alignment horizontal="right" vertical="center"/>
    </xf>
    <xf numFmtId="2" fontId="9" fillId="0" borderId="96" xfId="26" applyNumberFormat="1" applyFont="1" applyBorder="1" applyAlignment="1">
      <alignment horizontal="right" vertical="center" shrinkToFit="1"/>
    </xf>
    <xf numFmtId="2" fontId="60" fillId="0" borderId="96" xfId="26" applyNumberFormat="1" applyFont="1" applyBorder="1" applyAlignment="1">
      <alignment horizontal="right" vertical="center"/>
    </xf>
    <xf numFmtId="0" fontId="9" fillId="0" borderId="96" xfId="26" applyFont="1" applyBorder="1" applyAlignment="1">
      <alignment horizontal="right" vertical="center" shrinkToFit="1"/>
    </xf>
    <xf numFmtId="2" fontId="9" fillId="0" borderId="99" xfId="26" applyNumberFormat="1" applyFont="1" applyBorder="1" applyAlignment="1">
      <alignment horizontal="right" vertical="center" shrinkToFit="1"/>
    </xf>
    <xf numFmtId="0" fontId="59" fillId="0" borderId="0" xfId="26" applyFont="1" applyAlignment="1">
      <alignment vertical="top"/>
    </xf>
    <xf numFmtId="2" fontId="54" fillId="0" borderId="0" xfId="70" applyNumberFormat="1" applyFont="1" applyAlignment="1">
      <alignment vertical="top"/>
    </xf>
    <xf numFmtId="2" fontId="3" fillId="0" borderId="12" xfId="70" applyNumberFormat="1" applyFont="1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2" fontId="3" fillId="0" borderId="43" xfId="70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left" vertical="top" wrapText="1"/>
    </xf>
    <xf numFmtId="0" fontId="1" fillId="0" borderId="13" xfId="70" applyBorder="1" applyAlignment="1">
      <alignment horizontal="center" vertical="center" shrinkToFit="1"/>
    </xf>
    <xf numFmtId="0" fontId="1" fillId="0" borderId="18" xfId="70" applyBorder="1" applyAlignment="1">
      <alignment horizontal="center" vertical="center" shrinkToFit="1"/>
    </xf>
    <xf numFmtId="2" fontId="3" fillId="0" borderId="88" xfId="70" applyNumberFormat="1" applyFont="1" applyBorder="1" applyAlignment="1">
      <alignment horizontal="center" vertical="center" shrinkToFit="1"/>
    </xf>
    <xf numFmtId="2" fontId="3" fillId="0" borderId="84" xfId="70" applyNumberFormat="1" applyFont="1" applyBorder="1" applyAlignment="1">
      <alignment horizontal="center" vertical="center" shrinkToFit="1"/>
    </xf>
    <xf numFmtId="2" fontId="3" fillId="0" borderId="84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64" xfId="70" applyNumberFormat="1" applyFont="1" applyBorder="1" applyAlignment="1">
      <alignment horizontal="left" vertical="top" wrapText="1"/>
    </xf>
    <xf numFmtId="2" fontId="30" fillId="0" borderId="13" xfId="0" applyNumberFormat="1" applyFont="1" applyBorder="1" applyAlignment="1">
      <alignment horizontal="center" vertical="center" shrinkToFit="1"/>
    </xf>
    <xf numFmtId="2" fontId="30" fillId="0" borderId="13" xfId="5" applyNumberFormat="1" applyFont="1" applyBorder="1" applyAlignment="1">
      <alignment horizontal="center" vertical="center" shrinkToFit="1"/>
    </xf>
    <xf numFmtId="49" fontId="16" fillId="0" borderId="86" xfId="0" applyNumberFormat="1" applyFont="1" applyBorder="1" applyAlignment="1">
      <alignment horizontal="left" vertical="top" wrapText="1"/>
    </xf>
    <xf numFmtId="2" fontId="3" fillId="0" borderId="84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49" fontId="3" fillId="0" borderId="83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2" fontId="3" fillId="0" borderId="13" xfId="26" applyNumberFormat="1" applyFont="1" applyBorder="1" applyAlignment="1">
      <alignment horizontal="center" vertical="center" shrinkToFit="1"/>
    </xf>
    <xf numFmtId="0" fontId="6" fillId="0" borderId="0" xfId="26" applyFont="1" applyAlignment="1">
      <alignment horizontal="left"/>
    </xf>
    <xf numFmtId="2" fontId="30" fillId="0" borderId="84" xfId="5" applyNumberFormat="1" applyFont="1" applyBorder="1" applyAlignment="1">
      <alignment horizontal="center" vertical="center" shrinkToFit="1"/>
    </xf>
    <xf numFmtId="2" fontId="3" fillId="0" borderId="84" xfId="71" applyNumberFormat="1" applyFont="1" applyBorder="1" applyAlignment="1">
      <alignment horizontal="center" vertical="center" shrinkToFit="1"/>
    </xf>
    <xf numFmtId="2" fontId="3" fillId="0" borderId="13" xfId="71" applyNumberFormat="1" applyFont="1" applyBorder="1" applyAlignment="1">
      <alignment horizontal="center" vertical="center" shrinkToFit="1"/>
    </xf>
    <xf numFmtId="49" fontId="16" fillId="0" borderId="86" xfId="71" applyNumberFormat="1" applyFont="1" applyBorder="1" applyAlignment="1">
      <alignment horizontal="left" vertical="top" wrapText="1"/>
    </xf>
    <xf numFmtId="0" fontId="6" fillId="0" borderId="0" xfId="7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3" fillId="0" borderId="13" xfId="86" applyNumberFormat="1" applyFont="1" applyBorder="1" applyAlignment="1">
      <alignment horizontal="center" vertical="center" shrinkToFit="1"/>
    </xf>
    <xf numFmtId="2" fontId="3" fillId="0" borderId="88" xfId="86" applyNumberFormat="1" applyFont="1" applyBorder="1" applyAlignment="1">
      <alignment horizontal="center" vertical="center" shrinkToFit="1"/>
    </xf>
    <xf numFmtId="2" fontId="3" fillId="0" borderId="84" xfId="86" applyNumberFormat="1" applyFont="1" applyBorder="1" applyAlignment="1">
      <alignment horizontal="center" vertical="center" shrinkToFit="1"/>
    </xf>
    <xf numFmtId="2" fontId="3" fillId="0" borderId="84" xfId="26" applyNumberFormat="1" applyFont="1" applyBorder="1" applyAlignment="1">
      <alignment horizontal="center" vertical="center" shrinkToFit="1"/>
    </xf>
    <xf numFmtId="49" fontId="2" fillId="0" borderId="86" xfId="0" applyNumberFormat="1" applyFont="1" applyBorder="1" applyAlignment="1">
      <alignment horizontal="left" vertical="top" wrapText="1"/>
    </xf>
    <xf numFmtId="0" fontId="3" fillId="0" borderId="40" xfId="71" applyFont="1" applyBorder="1" applyAlignment="1">
      <alignment horizontal="center" vertical="top" shrinkToFit="1"/>
    </xf>
    <xf numFmtId="49" fontId="3" fillId="0" borderId="83" xfId="71" applyNumberFormat="1" applyFont="1" applyBorder="1" applyAlignment="1">
      <alignment horizontal="center" vertical="top" wrapText="1"/>
    </xf>
    <xf numFmtId="0" fontId="3" fillId="0" borderId="83" xfId="71" applyFont="1" applyBorder="1" applyAlignment="1">
      <alignment horizontal="center" vertical="center"/>
    </xf>
    <xf numFmtId="164" fontId="3" fillId="0" borderId="84" xfId="71" applyNumberFormat="1" applyFont="1" applyBorder="1" applyAlignment="1">
      <alignment horizontal="center" vertical="center" shrinkToFit="1"/>
    </xf>
    <xf numFmtId="49" fontId="3" fillId="0" borderId="4" xfId="70" applyNumberFormat="1" applyFont="1" applyBorder="1" applyAlignment="1">
      <alignment horizontal="center" vertical="top" wrapText="1"/>
    </xf>
    <xf numFmtId="0" fontId="3" fillId="0" borderId="4" xfId="70" applyFont="1" applyBorder="1" applyAlignment="1">
      <alignment horizontal="center" vertical="center"/>
    </xf>
    <xf numFmtId="167" fontId="3" fillId="0" borderId="12" xfId="70" applyNumberFormat="1" applyFont="1" applyBorder="1" applyAlignment="1">
      <alignment horizontal="center" vertical="center" shrinkToFit="1"/>
    </xf>
    <xf numFmtId="0" fontId="3" fillId="0" borderId="20" xfId="70" applyFont="1" applyBorder="1" applyAlignment="1">
      <alignment horizontal="center" vertical="top" shrinkToFit="1"/>
    </xf>
    <xf numFmtId="167" fontId="3" fillId="0" borderId="13" xfId="70" applyNumberFormat="1" applyFont="1" applyBorder="1" applyAlignment="1">
      <alignment horizontal="center" vertical="center" shrinkToFit="1"/>
    </xf>
    <xf numFmtId="0" fontId="3" fillId="0" borderId="84" xfId="0" applyFont="1" applyBorder="1" applyAlignment="1">
      <alignment horizontal="center" vertical="top" shrinkToFit="1"/>
    </xf>
    <xf numFmtId="164" fontId="3" fillId="0" borderId="84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7" fillId="0" borderId="14" xfId="0" applyFont="1" applyBorder="1" applyAlignment="1">
      <alignment vertical="top"/>
    </xf>
    <xf numFmtId="0" fontId="30" fillId="0" borderId="40" xfId="5" applyFont="1" applyBorder="1" applyAlignment="1">
      <alignment horizontal="center" vertical="top" shrinkToFit="1"/>
    </xf>
    <xf numFmtId="49" fontId="30" fillId="0" borderId="83" xfId="5" applyNumberFormat="1" applyFont="1" applyBorder="1" applyAlignment="1">
      <alignment horizontal="center" vertical="top" wrapText="1"/>
    </xf>
    <xf numFmtId="0" fontId="30" fillId="0" borderId="83" xfId="5" applyFont="1" applyBorder="1" applyAlignment="1">
      <alignment horizontal="center" vertical="center"/>
    </xf>
    <xf numFmtId="0" fontId="30" fillId="0" borderId="20" xfId="5" applyFont="1" applyBorder="1" applyAlignment="1">
      <alignment horizontal="center" vertical="top"/>
    </xf>
    <xf numFmtId="49" fontId="30" fillId="0" borderId="0" xfId="5" applyNumberFormat="1" applyFont="1" applyAlignment="1">
      <alignment horizontal="center" vertical="top" wrapText="1"/>
    </xf>
    <xf numFmtId="0" fontId="30" fillId="0" borderId="0" xfId="5" applyFont="1" applyAlignment="1">
      <alignment horizontal="center" vertical="center"/>
    </xf>
    <xf numFmtId="0" fontId="30" fillId="0" borderId="0" xfId="5" applyFont="1" applyAlignment="1">
      <alignment vertical="top"/>
    </xf>
    <xf numFmtId="0" fontId="30" fillId="0" borderId="21" xfId="5" applyFont="1" applyBorder="1" applyAlignment="1">
      <alignment horizontal="center" vertical="top"/>
    </xf>
    <xf numFmtId="0" fontId="30" fillId="0" borderId="1" xfId="5" applyFont="1" applyBorder="1" applyAlignment="1">
      <alignment vertical="top"/>
    </xf>
    <xf numFmtId="0" fontId="22" fillId="0" borderId="14" xfId="5" applyFont="1" applyBorder="1" applyAlignment="1">
      <alignment vertical="top"/>
    </xf>
    <xf numFmtId="0" fontId="30" fillId="0" borderId="1" xfId="5" applyFont="1" applyBorder="1" applyAlignment="1">
      <alignment horizontal="center" vertical="center"/>
    </xf>
    <xf numFmtId="164" fontId="3" fillId="0" borderId="13" xfId="70" applyNumberFormat="1" applyFont="1" applyBorder="1" applyAlignment="1">
      <alignment horizontal="center" vertical="center" shrinkToFit="1"/>
    </xf>
    <xf numFmtId="0" fontId="3" fillId="0" borderId="20" xfId="71" applyFont="1" applyBorder="1" applyAlignment="1">
      <alignment horizontal="center" vertical="top"/>
    </xf>
    <xf numFmtId="49" fontId="3" fillId="0" borderId="0" xfId="71" applyNumberFormat="1" applyFont="1" applyAlignment="1">
      <alignment horizontal="center" vertical="top" wrapText="1"/>
    </xf>
    <xf numFmtId="0" fontId="3" fillId="0" borderId="21" xfId="71" applyFont="1" applyBorder="1" applyAlignment="1">
      <alignment horizontal="center" vertical="top"/>
    </xf>
    <xf numFmtId="0" fontId="3" fillId="0" borderId="1" xfId="71" applyFont="1" applyBorder="1" applyAlignment="1">
      <alignment vertical="top"/>
    </xf>
    <xf numFmtId="0" fontId="17" fillId="0" borderId="14" xfId="71" applyFont="1" applyBorder="1" applyAlignment="1">
      <alignment vertical="top"/>
    </xf>
    <xf numFmtId="0" fontId="3" fillId="0" borderId="1" xfId="71" applyFont="1" applyBorder="1" applyAlignment="1">
      <alignment horizontal="center" vertical="center"/>
    </xf>
    <xf numFmtId="0" fontId="3" fillId="0" borderId="20" xfId="71" applyFont="1" applyBorder="1" applyAlignment="1">
      <alignment horizontal="center" vertical="top" shrinkToFit="1"/>
    </xf>
    <xf numFmtId="49" fontId="3" fillId="0" borderId="8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3" xfId="70" applyFont="1" applyBorder="1" applyAlignment="1">
      <alignment horizontal="center" vertical="center"/>
    </xf>
    <xf numFmtId="2" fontId="3" fillId="0" borderId="3" xfId="70" applyNumberFormat="1" applyFont="1" applyBorder="1" applyAlignment="1">
      <alignment vertical="top" shrinkToFit="1"/>
    </xf>
    <xf numFmtId="2" fontId="3" fillId="0" borderId="38" xfId="70" applyNumberFormat="1" applyFont="1" applyBorder="1" applyAlignment="1">
      <alignment vertical="top"/>
    </xf>
    <xf numFmtId="2" fontId="3" fillId="0" borderId="22" xfId="70" applyNumberFormat="1" applyFont="1" applyBorder="1" applyAlignment="1">
      <alignment vertical="top"/>
    </xf>
    <xf numFmtId="2" fontId="3" fillId="0" borderId="3" xfId="70" applyNumberFormat="1" applyFont="1" applyBorder="1" applyAlignment="1">
      <alignment horizontal="center" vertical="center" shrinkToFit="1"/>
    </xf>
    <xf numFmtId="2" fontId="3" fillId="0" borderId="67" xfId="70" applyNumberFormat="1" applyFont="1" applyBorder="1" applyAlignment="1">
      <alignment vertical="center" shrinkToFit="1"/>
    </xf>
    <xf numFmtId="49" fontId="3" fillId="0" borderId="83" xfId="77" applyNumberFormat="1" applyFont="1" applyBorder="1" applyAlignment="1">
      <alignment horizontal="center" vertical="top" wrapText="1"/>
    </xf>
    <xf numFmtId="0" fontId="3" fillId="0" borderId="83" xfId="77" applyFont="1" applyBorder="1" applyAlignment="1">
      <alignment horizontal="center" vertical="center"/>
    </xf>
    <xf numFmtId="164" fontId="3" fillId="0" borderId="84" xfId="77" applyNumberFormat="1" applyFont="1" applyBorder="1" applyAlignment="1">
      <alignment horizontal="center" vertical="center" shrinkToFit="1"/>
    </xf>
    <xf numFmtId="2" fontId="3" fillId="0" borderId="83" xfId="77" applyNumberFormat="1" applyFont="1" applyBorder="1" applyAlignment="1">
      <alignment vertical="top"/>
    </xf>
    <xf numFmtId="2" fontId="3" fillId="0" borderId="83" xfId="77" applyNumberFormat="1" applyFont="1" applyBorder="1" applyAlignment="1">
      <alignment vertical="top" shrinkToFit="1"/>
    </xf>
    <xf numFmtId="2" fontId="3" fillId="0" borderId="87" xfId="77" applyNumberFormat="1" applyFont="1" applyBorder="1" applyAlignment="1">
      <alignment vertical="top"/>
    </xf>
    <xf numFmtId="2" fontId="3" fillId="0" borderId="85" xfId="77" applyNumberFormat="1" applyFont="1" applyBorder="1" applyAlignment="1">
      <alignment vertical="top"/>
    </xf>
    <xf numFmtId="2" fontId="16" fillId="0" borderId="3" xfId="77" applyNumberFormat="1" applyFont="1" applyBorder="1" applyAlignment="1">
      <alignment vertical="top"/>
    </xf>
    <xf numFmtId="0" fontId="3" fillId="0" borderId="3" xfId="77" applyFont="1" applyBorder="1" applyAlignment="1">
      <alignment horizontal="center" vertical="center" shrinkToFit="1"/>
    </xf>
    <xf numFmtId="2" fontId="3" fillId="0" borderId="3" xfId="77" applyNumberFormat="1" applyFont="1" applyBorder="1" applyAlignment="1">
      <alignment horizontal="center" vertical="top"/>
    </xf>
    <xf numFmtId="2" fontId="3" fillId="0" borderId="3" xfId="77" applyNumberFormat="1" applyFont="1" applyBorder="1" applyAlignment="1">
      <alignment vertical="top"/>
    </xf>
    <xf numFmtId="2" fontId="3" fillId="0" borderId="22" xfId="77" applyNumberFormat="1" applyFont="1" applyBorder="1" applyAlignment="1">
      <alignment vertical="top" shrinkToFit="1"/>
    </xf>
    <xf numFmtId="2" fontId="3" fillId="0" borderId="2" xfId="77" applyNumberFormat="1" applyFont="1" applyBorder="1" applyAlignment="1">
      <alignment horizontal="center" vertical="center" shrinkToFit="1"/>
    </xf>
    <xf numFmtId="2" fontId="3" fillId="0" borderId="84" xfId="77" applyNumberFormat="1" applyFont="1" applyBorder="1" applyAlignment="1">
      <alignment horizontal="center" vertical="center" shrinkToFit="1"/>
    </xf>
    <xf numFmtId="2" fontId="3" fillId="0" borderId="88" xfId="77" applyNumberFormat="1" applyFont="1" applyBorder="1" applyAlignment="1">
      <alignment horizontal="center" vertical="center" shrinkToFit="1"/>
    </xf>
    <xf numFmtId="0" fontId="3" fillId="0" borderId="0" xfId="77" applyFont="1" applyAlignment="1">
      <alignment vertical="top"/>
    </xf>
    <xf numFmtId="0" fontId="3" fillId="0" borderId="20" xfId="77" applyFont="1" applyBorder="1" applyAlignment="1">
      <alignment horizontal="center" vertical="top"/>
    </xf>
    <xf numFmtId="49" fontId="3" fillId="0" borderId="0" xfId="77" applyNumberFormat="1" applyFont="1" applyAlignment="1">
      <alignment horizontal="center" vertical="top" wrapText="1"/>
    </xf>
    <xf numFmtId="0" fontId="3" fillId="0" borderId="0" xfId="77" applyFont="1" applyAlignment="1">
      <alignment horizontal="center" vertical="center"/>
    </xf>
    <xf numFmtId="2" fontId="3" fillId="0" borderId="13" xfId="77" applyNumberFormat="1" applyFont="1" applyBorder="1" applyAlignment="1">
      <alignment horizontal="center" vertical="center" shrinkToFit="1"/>
    </xf>
    <xf numFmtId="2" fontId="3" fillId="0" borderId="0" xfId="77" applyNumberFormat="1" applyFont="1" applyAlignment="1">
      <alignment vertical="top"/>
    </xf>
    <xf numFmtId="2" fontId="3" fillId="0" borderId="8" xfId="77" applyNumberFormat="1" applyFont="1" applyBorder="1" applyAlignment="1">
      <alignment vertical="top"/>
    </xf>
    <xf numFmtId="2" fontId="3" fillId="0" borderId="9" xfId="77" applyNumberFormat="1" applyFont="1" applyBorder="1" applyAlignment="1">
      <alignment vertical="top"/>
    </xf>
    <xf numFmtId="2" fontId="16" fillId="0" borderId="0" xfId="77" applyNumberFormat="1" applyFont="1" applyAlignment="1">
      <alignment vertical="top"/>
    </xf>
    <xf numFmtId="0" fontId="3" fillId="0" borderId="0" xfId="77" applyFont="1" applyAlignment="1">
      <alignment horizontal="center" vertical="center" shrinkToFit="1"/>
    </xf>
    <xf numFmtId="2" fontId="3" fillId="0" borderId="0" xfId="77" applyNumberFormat="1" applyFont="1" applyAlignment="1">
      <alignment horizontal="center" vertical="top"/>
    </xf>
    <xf numFmtId="2" fontId="3" fillId="0" borderId="9" xfId="77" applyNumberFormat="1" applyFont="1" applyBorder="1" applyAlignment="1">
      <alignment vertical="top" shrinkToFit="1"/>
    </xf>
    <xf numFmtId="2" fontId="3" fillId="0" borderId="18" xfId="77" applyNumberFormat="1" applyFont="1" applyBorder="1" applyAlignment="1">
      <alignment vertical="center" shrinkToFit="1"/>
    </xf>
    <xf numFmtId="2" fontId="3" fillId="0" borderId="0" xfId="77" applyNumberFormat="1" applyFont="1" applyAlignment="1">
      <alignment vertical="top" shrinkToFit="1"/>
    </xf>
    <xf numFmtId="0" fontId="3" fillId="0" borderId="21" xfId="77" applyFont="1" applyBorder="1" applyAlignment="1">
      <alignment horizontal="center" vertical="top"/>
    </xf>
    <xf numFmtId="0" fontId="3" fillId="0" borderId="1" xfId="77" applyFont="1" applyBorder="1" applyAlignment="1">
      <alignment vertical="top"/>
    </xf>
    <xf numFmtId="0" fontId="17" fillId="0" borderId="14" xfId="77" applyFont="1" applyBorder="1" applyAlignment="1">
      <alignment vertical="top"/>
    </xf>
    <xf numFmtId="0" fontId="3" fillId="0" borderId="1" xfId="77" applyFont="1" applyBorder="1" applyAlignment="1">
      <alignment horizontal="center" vertical="center"/>
    </xf>
    <xf numFmtId="2" fontId="3" fillId="0" borderId="14" xfId="77" applyNumberFormat="1" applyFont="1" applyBorder="1" applyAlignment="1">
      <alignment horizontal="center" vertical="center" shrinkToFit="1"/>
    </xf>
    <xf numFmtId="2" fontId="3" fillId="0" borderId="1" xfId="77" applyNumberFormat="1" applyFont="1" applyBorder="1" applyAlignment="1">
      <alignment vertical="top"/>
    </xf>
    <xf numFmtId="2" fontId="3" fillId="0" borderId="1" xfId="77" applyNumberFormat="1" applyFont="1" applyBorder="1" applyAlignment="1">
      <alignment vertical="top" shrinkToFit="1"/>
    </xf>
    <xf numFmtId="2" fontId="3" fillId="0" borderId="10" xfId="77" applyNumberFormat="1" applyFont="1" applyBorder="1" applyAlignment="1">
      <alignment vertical="top"/>
    </xf>
    <xf numFmtId="2" fontId="3" fillId="0" borderId="11" xfId="77" applyNumberFormat="1" applyFont="1" applyBorder="1" applyAlignment="1">
      <alignment vertical="top"/>
    </xf>
    <xf numFmtId="2" fontId="16" fillId="0" borderId="1" xfId="77" applyNumberFormat="1" applyFont="1" applyBorder="1" applyAlignment="1">
      <alignment vertical="top"/>
    </xf>
    <xf numFmtId="0" fontId="3" fillId="0" borderId="1" xfId="77" applyFont="1" applyBorder="1" applyAlignment="1">
      <alignment horizontal="center" vertical="center" shrinkToFit="1"/>
    </xf>
    <xf numFmtId="2" fontId="3" fillId="0" borderId="1" xfId="77" applyNumberFormat="1" applyFont="1" applyBorder="1" applyAlignment="1">
      <alignment horizontal="center" vertical="top"/>
    </xf>
    <xf numFmtId="2" fontId="3" fillId="0" borderId="11" xfId="77" applyNumberFormat="1" applyFont="1" applyBorder="1" applyAlignment="1">
      <alignment vertical="top" shrinkToFit="1"/>
    </xf>
    <xf numFmtId="2" fontId="3" fillId="0" borderId="59" xfId="77" applyNumberFormat="1" applyFont="1" applyBorder="1" applyAlignment="1">
      <alignment vertical="center" shrinkToFit="1"/>
    </xf>
    <xf numFmtId="2" fontId="30" fillId="0" borderId="0" xfId="71" applyNumberFormat="1" applyFont="1" applyAlignment="1">
      <alignment vertical="top"/>
    </xf>
    <xf numFmtId="2" fontId="30" fillId="0" borderId="8" xfId="71" applyNumberFormat="1" applyFont="1" applyBorder="1" applyAlignment="1">
      <alignment vertical="top"/>
    </xf>
    <xf numFmtId="2" fontId="3" fillId="0" borderId="66" xfId="71" applyNumberFormat="1" applyFont="1" applyBorder="1" applyAlignment="1">
      <alignment vertical="top" shrinkToFit="1"/>
    </xf>
    <xf numFmtId="49" fontId="16" fillId="0" borderId="64" xfId="71" applyNumberFormat="1" applyFont="1" applyBorder="1" applyAlignment="1">
      <alignment horizontal="left" vertical="top" wrapText="1"/>
    </xf>
    <xf numFmtId="0" fontId="3" fillId="0" borderId="65" xfId="71" applyFont="1" applyBorder="1" applyAlignment="1">
      <alignment horizontal="center" vertical="center" shrinkToFit="1"/>
    </xf>
    <xf numFmtId="2" fontId="3" fillId="0" borderId="65" xfId="71" applyNumberFormat="1" applyFont="1" applyBorder="1" applyAlignment="1">
      <alignment horizontal="center" vertical="center" shrinkToFit="1"/>
    </xf>
    <xf numFmtId="2" fontId="3" fillId="0" borderId="65" xfId="71" applyNumberFormat="1" applyFont="1" applyBorder="1" applyAlignment="1">
      <alignment horizontal="center" vertical="center"/>
    </xf>
    <xf numFmtId="164" fontId="30" fillId="0" borderId="65" xfId="71" applyNumberFormat="1" applyFont="1" applyBorder="1" applyAlignment="1">
      <alignment vertical="top" shrinkToFit="1"/>
    </xf>
    <xf numFmtId="2" fontId="3" fillId="0" borderId="65" xfId="71" applyNumberFormat="1" applyFont="1" applyBorder="1" applyAlignment="1">
      <alignment vertical="top" shrinkToFit="1"/>
    </xf>
    <xf numFmtId="49" fontId="16" fillId="0" borderId="61" xfId="71" applyNumberFormat="1" applyFont="1" applyBorder="1" applyAlignment="1">
      <alignment horizontal="left" vertical="top" wrapText="1"/>
    </xf>
    <xf numFmtId="0" fontId="3" fillId="0" borderId="62" xfId="71" applyFont="1" applyBorder="1" applyAlignment="1">
      <alignment horizontal="center" vertical="center" shrinkToFit="1"/>
    </xf>
    <xf numFmtId="2" fontId="3" fillId="0" borderId="62" xfId="71" applyNumberFormat="1" applyFont="1" applyBorder="1" applyAlignment="1">
      <alignment horizontal="center" vertical="center" shrinkToFit="1"/>
    </xf>
    <xf numFmtId="2" fontId="3" fillId="0" borderId="62" xfId="71" applyNumberFormat="1" applyFont="1" applyBorder="1" applyAlignment="1">
      <alignment horizontal="center" vertical="center"/>
    </xf>
    <xf numFmtId="164" fontId="67" fillId="0" borderId="87" xfId="84" applyNumberFormat="1" applyFont="1" applyBorder="1" applyAlignment="1">
      <alignment horizontal="left"/>
    </xf>
    <xf numFmtId="164" fontId="67" fillId="0" borderId="83" xfId="84" applyNumberFormat="1" applyFont="1" applyBorder="1" applyAlignment="1">
      <alignment horizontal="left"/>
    </xf>
    <xf numFmtId="2" fontId="3" fillId="0" borderId="86" xfId="71" applyNumberFormat="1" applyFont="1" applyBorder="1" applyAlignment="1">
      <alignment horizontal="center" vertical="center"/>
    </xf>
    <xf numFmtId="164" fontId="67" fillId="0" borderId="8" xfId="84" applyNumberFormat="1" applyFont="1" applyBorder="1" applyAlignment="1">
      <alignment horizontal="left"/>
    </xf>
    <xf numFmtId="164" fontId="67" fillId="0" borderId="0" xfId="84" applyNumberFormat="1" applyFont="1" applyAlignment="1">
      <alignment horizontal="left"/>
    </xf>
    <xf numFmtId="164" fontId="3" fillId="0" borderId="0" xfId="71" applyNumberFormat="1" applyFont="1" applyAlignment="1">
      <alignment vertical="top"/>
    </xf>
    <xf numFmtId="0" fontId="30" fillId="0" borderId="20" xfId="0" applyFont="1" applyBorder="1" applyAlignment="1">
      <alignment horizontal="center" vertical="top" shrinkToFit="1"/>
    </xf>
    <xf numFmtId="49" fontId="30" fillId="0" borderId="0" xfId="0" applyNumberFormat="1" applyFont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30" fillId="0" borderId="20" xfId="0" applyFont="1" applyBorder="1" applyAlignment="1">
      <alignment horizontal="center" vertical="top"/>
    </xf>
    <xf numFmtId="0" fontId="30" fillId="0" borderId="21" xfId="0" applyFont="1" applyBorder="1" applyAlignment="1">
      <alignment horizontal="center" vertical="top"/>
    </xf>
    <xf numFmtId="0" fontId="30" fillId="0" borderId="1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0" fontId="30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top" shrinkToFit="1"/>
    </xf>
    <xf numFmtId="0" fontId="3" fillId="0" borderId="20" xfId="86" applyFont="1" applyBorder="1" applyAlignment="1">
      <alignment horizontal="center" vertical="top" shrinkToFit="1"/>
    </xf>
    <xf numFmtId="2" fontId="57" fillId="0" borderId="84" xfId="86" applyNumberFormat="1" applyFont="1" applyBorder="1" applyAlignment="1">
      <alignment horizontal="center" vertical="center" shrinkToFit="1"/>
    </xf>
    <xf numFmtId="0" fontId="68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0" fontId="68" fillId="0" borderId="5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8" fillId="0" borderId="2" xfId="0" applyFont="1" applyBorder="1" applyAlignment="1">
      <alignment horizontal="left" vertical="top" wrapText="1"/>
    </xf>
    <xf numFmtId="2" fontId="24" fillId="0" borderId="2" xfId="3" applyNumberFormat="1" applyFont="1" applyBorder="1" applyAlignment="1">
      <alignment horizontal="center" vertical="center" wrapText="1"/>
    </xf>
    <xf numFmtId="2" fontId="24" fillId="0" borderId="53" xfId="0" applyNumberFormat="1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5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top" wrapText="1"/>
    </xf>
    <xf numFmtId="2" fontId="2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10" fontId="2" fillId="0" borderId="2" xfId="0" applyNumberFormat="1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166" fontId="8" fillId="0" borderId="2" xfId="0" applyNumberFormat="1" applyFont="1" applyBorder="1" applyAlignment="1">
      <alignment horizontal="center" vertical="center"/>
    </xf>
    <xf numFmtId="166" fontId="8" fillId="0" borderId="5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57" xfId="0" applyFont="1" applyBorder="1" applyAlignment="1">
      <alignment horizontal="center" vertical="top" wrapText="1"/>
    </xf>
    <xf numFmtId="0" fontId="68" fillId="0" borderId="57" xfId="0" applyFont="1" applyBorder="1" applyAlignment="1">
      <alignment horizontal="center" vertical="top" wrapText="1"/>
    </xf>
    <xf numFmtId="2" fontId="24" fillId="0" borderId="57" xfId="0" applyNumberFormat="1" applyFont="1" applyBorder="1" applyAlignment="1">
      <alignment horizontal="center" vertical="center"/>
    </xf>
    <xf numFmtId="2" fontId="24" fillId="0" borderId="58" xfId="0" applyNumberFormat="1" applyFont="1" applyBorder="1" applyAlignment="1">
      <alignment horizontal="center" vertical="center"/>
    </xf>
    <xf numFmtId="0" fontId="5" fillId="0" borderId="0" xfId="2" applyFont="1"/>
    <xf numFmtId="0" fontId="5" fillId="0" borderId="0" xfId="2" applyFont="1" applyAlignment="1">
      <alignment horizontal="left"/>
    </xf>
    <xf numFmtId="4" fontId="5" fillId="0" borderId="0" xfId="2" applyNumberFormat="1" applyFont="1" applyAlignment="1">
      <alignment horizontal="left"/>
    </xf>
    <xf numFmtId="4" fontId="9" fillId="0" borderId="0" xfId="2" applyNumberFormat="1" applyFont="1" applyAlignment="1">
      <alignment horizontal="center"/>
    </xf>
    <xf numFmtId="0" fontId="2" fillId="0" borderId="13" xfId="71" applyFont="1" applyBorder="1" applyAlignment="1">
      <alignment horizontal="center" vertical="center" textRotation="90" wrapText="1"/>
    </xf>
    <xf numFmtId="0" fontId="2" fillId="0" borderId="0" xfId="71" applyFont="1" applyAlignment="1">
      <alignment horizontal="center" vertical="center" textRotation="90" wrapText="1"/>
    </xf>
    <xf numFmtId="0" fontId="13" fillId="0" borderId="8" xfId="71" applyFont="1" applyBorder="1" applyAlignment="1">
      <alignment horizontal="center" vertical="center" textRotation="90" wrapText="1"/>
    </xf>
    <xf numFmtId="0" fontId="13" fillId="0" borderId="0" xfId="71" applyFont="1" applyAlignment="1">
      <alignment horizontal="center" vertical="center" textRotation="90" wrapText="1"/>
    </xf>
    <xf numFmtId="0" fontId="13" fillId="0" borderId="9" xfId="71" applyFont="1" applyBorder="1" applyAlignment="1">
      <alignment horizontal="center" vertical="center" textRotation="90" wrapText="1"/>
    </xf>
    <xf numFmtId="0" fontId="13" fillId="0" borderId="10" xfId="71" applyFont="1" applyBorder="1" applyAlignment="1">
      <alignment horizontal="center" textRotation="90" wrapText="1"/>
    </xf>
    <xf numFmtId="0" fontId="13" fillId="0" borderId="13" xfId="71" applyFont="1" applyBorder="1" applyAlignment="1">
      <alignment horizontal="center" textRotation="90" wrapText="1"/>
    </xf>
    <xf numFmtId="0" fontId="13" fillId="0" borderId="18" xfId="71" applyFont="1" applyBorder="1" applyAlignment="1">
      <alignment horizontal="center" textRotation="90" wrapText="1"/>
    </xf>
    <xf numFmtId="0" fontId="1" fillId="0" borderId="3" xfId="71" applyBorder="1" applyAlignment="1">
      <alignment horizontal="center" vertical="center" textRotation="90" wrapText="1"/>
    </xf>
    <xf numFmtId="0" fontId="13" fillId="0" borderId="1" xfId="71" applyFont="1" applyBorder="1" applyAlignment="1">
      <alignment horizontal="center" textRotation="90" wrapText="1"/>
    </xf>
    <xf numFmtId="0" fontId="1" fillId="0" borderId="1" xfId="71" applyBorder="1" applyAlignment="1">
      <alignment horizontal="center" vertical="center" textRotation="90" wrapText="1"/>
    </xf>
    <xf numFmtId="0" fontId="1" fillId="0" borderId="11" xfId="71" applyBorder="1" applyAlignment="1">
      <alignment horizontal="center" textRotation="90" wrapText="1"/>
    </xf>
    <xf numFmtId="167" fontId="3" fillId="0" borderId="84" xfId="70" applyNumberFormat="1" applyFont="1" applyBorder="1" applyAlignment="1">
      <alignment horizontal="center" vertical="center" shrinkToFit="1"/>
    </xf>
    <xf numFmtId="2" fontId="3" fillId="0" borderId="84" xfId="0" applyNumberFormat="1" applyFont="1" applyBorder="1" applyAlignment="1">
      <alignment vertical="center" shrinkToFit="1"/>
    </xf>
    <xf numFmtId="2" fontId="3" fillId="0" borderId="4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18" xfId="0" applyFont="1" applyBorder="1" applyAlignment="1">
      <alignment vertical="center" shrinkToFit="1"/>
    </xf>
    <xf numFmtId="2" fontId="30" fillId="0" borderId="84" xfId="5" applyNumberFormat="1" applyFont="1" applyBorder="1" applyAlignment="1">
      <alignment vertical="center" shrinkToFit="1"/>
    </xf>
    <xf numFmtId="2" fontId="30" fillId="0" borderId="43" xfId="5" applyNumberFormat="1" applyFont="1" applyBorder="1" applyAlignment="1">
      <alignment vertical="center" shrinkToFit="1"/>
    </xf>
    <xf numFmtId="2" fontId="30" fillId="0" borderId="13" xfId="5" applyNumberFormat="1" applyFont="1" applyBorder="1" applyAlignment="1">
      <alignment vertical="center" shrinkToFit="1"/>
    </xf>
    <xf numFmtId="2" fontId="3" fillId="0" borderId="84" xfId="70" applyNumberFormat="1" applyFont="1" applyBorder="1" applyAlignment="1">
      <alignment vertical="center" shrinkToFit="1"/>
    </xf>
    <xf numFmtId="2" fontId="3" fillId="0" borderId="43" xfId="70" applyNumberFormat="1" applyFont="1" applyBorder="1" applyAlignment="1">
      <alignment vertical="center" shrinkToFit="1"/>
    </xf>
    <xf numFmtId="0" fontId="1" fillId="0" borderId="13" xfId="70" applyBorder="1" applyAlignment="1">
      <alignment vertical="center" shrinkToFit="1"/>
    </xf>
    <xf numFmtId="0" fontId="1" fillId="0" borderId="18" xfId="70" applyBorder="1" applyAlignment="1">
      <alignment vertical="center" shrinkToFit="1"/>
    </xf>
    <xf numFmtId="2" fontId="3" fillId="0" borderId="13" xfId="70" applyNumberFormat="1" applyFont="1" applyBorder="1" applyAlignment="1">
      <alignment vertical="center" shrinkToFit="1"/>
    </xf>
    <xf numFmtId="2" fontId="3" fillId="0" borderId="84" xfId="71" applyNumberFormat="1" applyFont="1" applyBorder="1" applyAlignment="1">
      <alignment vertical="center" shrinkToFit="1"/>
    </xf>
    <xf numFmtId="2" fontId="3" fillId="0" borderId="43" xfId="71" applyNumberFormat="1" applyFont="1" applyBorder="1" applyAlignment="1">
      <alignment vertical="center" shrinkToFit="1"/>
    </xf>
    <xf numFmtId="2" fontId="3" fillId="0" borderId="13" xfId="71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2" fontId="3" fillId="0" borderId="84" xfId="5" applyNumberFormat="1" applyFont="1" applyBorder="1" applyAlignment="1">
      <alignment vertical="center" shrinkToFit="1"/>
    </xf>
    <xf numFmtId="2" fontId="3" fillId="0" borderId="43" xfId="5" applyNumberFormat="1" applyFont="1" applyBorder="1" applyAlignment="1">
      <alignment vertical="center" shrinkToFit="1"/>
    </xf>
    <xf numFmtId="2" fontId="3" fillId="0" borderId="13" xfId="5" applyNumberFormat="1" applyFont="1" applyBorder="1" applyAlignment="1">
      <alignment vertical="center" shrinkToFit="1"/>
    </xf>
    <xf numFmtId="2" fontId="3" fillId="0" borderId="43" xfId="77" applyNumberFormat="1" applyFont="1" applyBorder="1" applyAlignment="1">
      <alignment horizontal="center" vertical="center" shrinkToFit="1"/>
    </xf>
    <xf numFmtId="2" fontId="3" fillId="0" borderId="84" xfId="26" applyNumberFormat="1" applyFont="1" applyBorder="1" applyAlignment="1">
      <alignment vertical="center" shrinkToFit="1"/>
    </xf>
    <xf numFmtId="2" fontId="3" fillId="0" borderId="43" xfId="26" applyNumberFormat="1" applyFont="1" applyBorder="1" applyAlignment="1">
      <alignment vertical="center" shrinkToFit="1"/>
    </xf>
    <xf numFmtId="2" fontId="3" fillId="0" borderId="13" xfId="26" applyNumberFormat="1" applyFont="1" applyBorder="1" applyAlignment="1">
      <alignment vertical="center" shrinkToFit="1"/>
    </xf>
    <xf numFmtId="2" fontId="30" fillId="0" borderId="13" xfId="0" applyNumberFormat="1" applyFont="1" applyBorder="1" applyAlignment="1">
      <alignment vertical="center" shrinkToFit="1"/>
    </xf>
    <xf numFmtId="2" fontId="3" fillId="0" borderId="43" xfId="85" applyNumberFormat="1" applyFont="1" applyBorder="1" applyAlignment="1">
      <alignment horizontal="center" vertical="center" shrinkToFit="1"/>
    </xf>
    <xf numFmtId="2" fontId="3" fillId="0" borderId="43" xfId="86" applyNumberFormat="1" applyFont="1" applyBorder="1" applyAlignment="1">
      <alignment horizontal="center" vertical="center" shrinkToFit="1"/>
    </xf>
    <xf numFmtId="2" fontId="3" fillId="0" borderId="43" xfId="87" applyNumberFormat="1" applyFont="1" applyBorder="1" applyAlignment="1">
      <alignment horizontal="center" vertical="center" shrinkToFit="1"/>
    </xf>
    <xf numFmtId="2" fontId="3" fillId="0" borderId="13" xfId="86" applyNumberFormat="1" applyFont="1" applyBorder="1" applyAlignment="1">
      <alignment vertical="center" shrinkToFit="1"/>
    </xf>
    <xf numFmtId="2" fontId="3" fillId="0" borderId="43" xfId="86" applyNumberFormat="1" applyFont="1" applyBorder="1" applyAlignment="1">
      <alignment vertical="center" shrinkToFit="1"/>
    </xf>
    <xf numFmtId="2" fontId="3" fillId="0" borderId="84" xfId="86" applyNumberFormat="1" applyFont="1" applyBorder="1" applyAlignment="1">
      <alignment vertical="center" shrinkToFit="1"/>
    </xf>
    <xf numFmtId="0" fontId="4" fillId="0" borderId="47" xfId="85" applyFont="1" applyBorder="1" applyAlignment="1">
      <alignment horizontal="center" vertical="top"/>
    </xf>
    <xf numFmtId="0" fontId="4" fillId="0" borderId="0" xfId="85" applyFont="1" applyAlignment="1">
      <alignment vertical="top"/>
    </xf>
    <xf numFmtId="0" fontId="66" fillId="0" borderId="9" xfId="85" applyFont="1" applyBorder="1" applyAlignment="1">
      <alignment vertical="top"/>
    </xf>
    <xf numFmtId="0" fontId="4" fillId="0" borderId="0" xfId="85" applyFont="1" applyAlignment="1">
      <alignment horizontal="center" vertical="center"/>
    </xf>
    <xf numFmtId="2" fontId="4" fillId="0" borderId="8" xfId="85" applyNumberFormat="1" applyFont="1" applyBorder="1" applyAlignment="1">
      <alignment horizontal="center" vertical="center" shrinkToFit="1"/>
    </xf>
    <xf numFmtId="2" fontId="4" fillId="0" borderId="0" xfId="85" applyNumberFormat="1" applyFont="1" applyAlignment="1">
      <alignment vertical="top"/>
    </xf>
    <xf numFmtId="2" fontId="4" fillId="0" borderId="0" xfId="85" applyNumberFormat="1" applyFont="1" applyAlignment="1">
      <alignment vertical="top" shrinkToFit="1"/>
    </xf>
    <xf numFmtId="2" fontId="66" fillId="0" borderId="0" xfId="85" applyNumberFormat="1" applyFont="1" applyAlignment="1">
      <alignment vertical="top"/>
    </xf>
    <xf numFmtId="0" fontId="4" fillId="0" borderId="0" xfId="85" applyFont="1" applyAlignment="1">
      <alignment horizontal="center" vertical="center" shrinkToFit="1"/>
    </xf>
    <xf numFmtId="2" fontId="4" fillId="0" borderId="0" xfId="85" applyNumberFormat="1" applyFont="1" applyAlignment="1">
      <alignment horizontal="center" vertical="center"/>
    </xf>
    <xf numFmtId="2" fontId="4" fillId="0" borderId="0" xfId="85" applyNumberFormat="1" applyFont="1" applyAlignment="1">
      <alignment horizontal="center" vertical="center" shrinkToFit="1"/>
    </xf>
    <xf numFmtId="2" fontId="4" fillId="0" borderId="42" xfId="85" applyNumberFormat="1" applyFont="1" applyBorder="1" applyAlignment="1">
      <alignment vertical="center" shrinkToFit="1"/>
    </xf>
    <xf numFmtId="164" fontId="9" fillId="0" borderId="99" xfId="26" applyNumberFormat="1" applyFont="1" applyBorder="1" applyAlignment="1">
      <alignment horizontal="right" vertical="center" shrinkToFit="1"/>
    </xf>
    <xf numFmtId="164" fontId="3" fillId="0" borderId="42" xfId="26" applyNumberFormat="1" applyFont="1" applyBorder="1" applyAlignment="1">
      <alignment vertical="center" shrinkToFit="1"/>
    </xf>
    <xf numFmtId="49" fontId="64" fillId="0" borderId="83" xfId="86" applyNumberFormat="1" applyFont="1" applyBorder="1" applyAlignment="1">
      <alignment horizontal="center" vertical="top" wrapText="1"/>
    </xf>
    <xf numFmtId="49" fontId="3" fillId="0" borderId="0" xfId="86" applyNumberFormat="1" applyFont="1" applyAlignment="1">
      <alignment horizontal="center" vertical="top" wrapText="1"/>
    </xf>
    <xf numFmtId="49" fontId="57" fillId="0" borderId="84" xfId="86" applyNumberFormat="1" applyFont="1" applyBorder="1" applyAlignment="1">
      <alignment horizontal="left" vertical="top" wrapText="1"/>
    </xf>
    <xf numFmtId="49" fontId="57" fillId="0" borderId="13" xfId="86" applyNumberFormat="1" applyFont="1" applyBorder="1" applyAlignment="1">
      <alignment horizontal="left" vertical="top" wrapText="1"/>
    </xf>
    <xf numFmtId="49" fontId="58" fillId="0" borderId="86" xfId="86" applyNumberFormat="1" applyFont="1" applyBorder="1" applyAlignment="1">
      <alignment horizontal="left" vertical="top" wrapText="1"/>
    </xf>
    <xf numFmtId="49" fontId="58" fillId="0" borderId="34" xfId="86" applyNumberFormat="1" applyFont="1" applyBorder="1" applyAlignment="1">
      <alignment horizontal="left" vertical="top" wrapText="1"/>
    </xf>
    <xf numFmtId="49" fontId="18" fillId="0" borderId="84" xfId="87" applyNumberFormat="1" applyFont="1" applyBorder="1" applyAlignment="1">
      <alignment horizontal="left" vertical="top" wrapText="1"/>
    </xf>
    <xf numFmtId="49" fontId="18" fillId="0" borderId="13" xfId="87" applyNumberFormat="1" applyFont="1" applyBorder="1" applyAlignment="1">
      <alignment horizontal="left" vertical="top" wrapText="1"/>
    </xf>
    <xf numFmtId="49" fontId="18" fillId="0" borderId="84" xfId="5" applyNumberFormat="1" applyFont="1" applyBorder="1" applyAlignment="1">
      <alignment horizontal="left" vertical="top" wrapText="1"/>
    </xf>
    <xf numFmtId="49" fontId="18" fillId="0" borderId="13" xfId="5" applyNumberFormat="1" applyFont="1" applyBorder="1" applyAlignment="1">
      <alignment horizontal="left" vertical="top" wrapText="1"/>
    </xf>
    <xf numFmtId="49" fontId="64" fillId="0" borderId="0" xfId="86" applyNumberFormat="1" applyFont="1" applyAlignment="1">
      <alignment horizontal="center" vertical="top" wrapText="1"/>
    </xf>
    <xf numFmtId="49" fontId="64" fillId="0" borderId="83" xfId="85" applyNumberFormat="1" applyFont="1" applyBorder="1" applyAlignment="1">
      <alignment horizontal="center" vertical="top" wrapText="1"/>
    </xf>
    <xf numFmtId="49" fontId="3" fillId="0" borderId="0" xfId="85" applyNumberFormat="1" applyFont="1" applyAlignment="1">
      <alignment horizontal="center" vertical="top" wrapText="1"/>
    </xf>
    <xf numFmtId="49" fontId="57" fillId="0" borderId="84" xfId="85" applyNumberFormat="1" applyFont="1" applyBorder="1" applyAlignment="1">
      <alignment horizontal="left" vertical="top" wrapText="1"/>
    </xf>
    <xf numFmtId="49" fontId="57" fillId="0" borderId="13" xfId="85" applyNumberFormat="1" applyFont="1" applyBorder="1" applyAlignment="1">
      <alignment horizontal="left" vertical="top" wrapText="1"/>
    </xf>
    <xf numFmtId="49" fontId="58" fillId="0" borderId="86" xfId="26" applyNumberFormat="1" applyFont="1" applyBorder="1" applyAlignment="1">
      <alignment vertical="top" wrapText="1"/>
    </xf>
    <xf numFmtId="49" fontId="58" fillId="0" borderId="68" xfId="26" applyNumberFormat="1" applyFont="1" applyBorder="1" applyAlignment="1">
      <alignment vertical="top" wrapText="1"/>
    </xf>
    <xf numFmtId="49" fontId="3" fillId="0" borderId="83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49" fontId="18" fillId="0" borderId="84" xfId="70" applyNumberFormat="1" applyFont="1" applyBorder="1" applyAlignment="1">
      <alignment horizontal="left" vertical="top" wrapText="1"/>
    </xf>
    <xf numFmtId="0" fontId="1" fillId="0" borderId="13" xfId="70" applyBorder="1" applyAlignment="1">
      <alignment horizontal="left" vertical="top" wrapText="1"/>
    </xf>
    <xf numFmtId="49" fontId="64" fillId="0" borderId="83" xfId="26" applyNumberFormat="1" applyFont="1" applyBorder="1" applyAlignment="1">
      <alignment horizontal="center" vertical="top" wrapText="1"/>
    </xf>
    <xf numFmtId="49" fontId="3" fillId="0" borderId="0" xfId="26" applyNumberFormat="1" applyFont="1" applyAlignment="1">
      <alignment horizontal="center" vertical="top" wrapText="1"/>
    </xf>
    <xf numFmtId="49" fontId="57" fillId="0" borderId="84" xfId="26" applyNumberFormat="1" applyFont="1" applyBorder="1" applyAlignment="1">
      <alignment horizontal="left" vertical="top" wrapText="1"/>
    </xf>
    <xf numFmtId="49" fontId="57" fillId="0" borderId="13" xfId="26" applyNumberFormat="1" applyFont="1" applyBorder="1" applyAlignment="1">
      <alignment horizontal="left" vertical="top" wrapText="1"/>
    </xf>
    <xf numFmtId="49" fontId="54" fillId="0" borderId="83" xfId="26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84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84" xfId="70" applyNumberFormat="1" applyFont="1" applyBorder="1" applyAlignment="1">
      <alignment horizontal="left" vertical="top" wrapText="1"/>
    </xf>
    <xf numFmtId="49" fontId="3" fillId="0" borderId="13" xfId="70" applyNumberFormat="1" applyFont="1" applyBorder="1" applyAlignment="1">
      <alignment horizontal="left" vertical="top" wrapText="1"/>
    </xf>
    <xf numFmtId="49" fontId="3" fillId="0" borderId="14" xfId="70" applyNumberFormat="1" applyFont="1" applyBorder="1" applyAlignment="1">
      <alignment horizontal="left" vertical="top" wrapText="1"/>
    </xf>
    <xf numFmtId="2" fontId="3" fillId="0" borderId="84" xfId="70" applyNumberFormat="1" applyFont="1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49" fontId="2" fillId="0" borderId="86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 wrapText="1"/>
    </xf>
    <xf numFmtId="49" fontId="3" fillId="0" borderId="84" xfId="26" applyNumberFormat="1" applyFont="1" applyBorder="1" applyAlignment="1">
      <alignment horizontal="left" vertical="top" wrapText="1"/>
    </xf>
    <xf numFmtId="49" fontId="52" fillId="0" borderId="13" xfId="26" applyNumberFormat="1" applyFont="1" applyBorder="1" applyAlignment="1">
      <alignment horizontal="left" vertical="top" wrapText="1"/>
    </xf>
    <xf numFmtId="49" fontId="53" fillId="0" borderId="86" xfId="26" applyNumberFormat="1" applyFont="1" applyBorder="1" applyAlignment="1">
      <alignment horizontal="left" vertical="top" wrapText="1"/>
    </xf>
    <xf numFmtId="49" fontId="53" fillId="0" borderId="34" xfId="26" applyNumberFormat="1" applyFont="1" applyBorder="1" applyAlignment="1">
      <alignment horizontal="left" vertical="top" wrapText="1"/>
    </xf>
    <xf numFmtId="49" fontId="30" fillId="0" borderId="13" xfId="0" applyNumberFormat="1" applyFont="1" applyBorder="1" applyAlignment="1">
      <alignment horizontal="left" vertical="top" wrapText="1"/>
    </xf>
    <xf numFmtId="0" fontId="2" fillId="0" borderId="91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textRotation="90" wrapText="1"/>
    </xf>
    <xf numFmtId="0" fontId="13" fillId="0" borderId="10" xfId="26" applyFont="1" applyBorder="1" applyAlignment="1">
      <alignment horizontal="center" textRotation="90" wrapText="1"/>
    </xf>
    <xf numFmtId="0" fontId="2" fillId="0" borderId="90" xfId="26" applyFont="1" applyBorder="1" applyAlignment="1">
      <alignment horizontal="center" vertical="center" textRotation="90" wrapText="1"/>
    </xf>
    <xf numFmtId="0" fontId="13" fillId="0" borderId="13" xfId="26" applyFont="1" applyBorder="1" applyAlignment="1">
      <alignment horizontal="center" textRotation="90" wrapText="1"/>
    </xf>
    <xf numFmtId="0" fontId="13" fillId="0" borderId="14" xfId="26" applyFont="1" applyBorder="1" applyAlignment="1">
      <alignment horizontal="center" textRotation="90" wrapText="1"/>
    </xf>
    <xf numFmtId="0" fontId="2" fillId="0" borderId="95" xfId="26" applyFont="1" applyBorder="1" applyAlignment="1">
      <alignment horizontal="center" vertical="center" textRotation="90" wrapText="1"/>
    </xf>
    <xf numFmtId="0" fontId="13" fillId="0" borderId="18" xfId="26" applyFont="1" applyBorder="1" applyAlignment="1">
      <alignment horizontal="center" textRotation="90" wrapText="1"/>
    </xf>
    <xf numFmtId="0" fontId="13" fillId="0" borderId="59" xfId="26" applyFont="1" applyBorder="1" applyAlignment="1">
      <alignment horizontal="center" textRotation="90" wrapText="1"/>
    </xf>
    <xf numFmtId="49" fontId="3" fillId="0" borderId="84" xfId="5" applyNumberFormat="1" applyFont="1" applyBorder="1" applyAlignment="1">
      <alignment horizontal="left" vertical="top" wrapText="1"/>
    </xf>
    <xf numFmtId="0" fontId="5" fillId="0" borderId="13" xfId="5" applyFont="1" applyBorder="1" applyAlignment="1">
      <alignment horizontal="left" vertical="top" wrapText="1"/>
    </xf>
    <xf numFmtId="49" fontId="2" fillId="0" borderId="86" xfId="5" applyNumberFormat="1" applyFont="1" applyBorder="1" applyAlignment="1">
      <alignment horizontal="left" vertical="top" wrapText="1"/>
    </xf>
    <xf numFmtId="49" fontId="2" fillId="0" borderId="34" xfId="5" applyNumberFormat="1" applyFont="1" applyBorder="1" applyAlignment="1">
      <alignment horizontal="left" vertical="top" wrapText="1"/>
    </xf>
    <xf numFmtId="0" fontId="3" fillId="0" borderId="83" xfId="26" applyFont="1" applyBorder="1" applyAlignment="1">
      <alignment horizontal="center" vertical="center"/>
    </xf>
    <xf numFmtId="0" fontId="3" fillId="0" borderId="0" xfId="26" applyFont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2" fillId="0" borderId="2" xfId="26" applyFont="1" applyBorder="1" applyAlignment="1">
      <alignment horizontal="center" vertical="center" textRotation="90" wrapText="1"/>
    </xf>
    <xf numFmtId="0" fontId="1" fillId="0" borderId="2" xfId="26" applyBorder="1" applyAlignment="1">
      <alignment horizontal="center" vertical="center" textRotation="90" wrapText="1"/>
    </xf>
    <xf numFmtId="0" fontId="2" fillId="0" borderId="84" xfId="26" applyFont="1" applyBorder="1" applyAlignment="1">
      <alignment horizontal="center" vertical="center" textRotation="90" wrapText="1"/>
    </xf>
    <xf numFmtId="0" fontId="1" fillId="0" borderId="13" xfId="26" applyBorder="1" applyAlignment="1">
      <alignment horizontal="center" vertical="center" textRotation="90" wrapText="1"/>
    </xf>
    <xf numFmtId="0" fontId="1" fillId="0" borderId="14" xfId="26" applyBorder="1" applyAlignment="1">
      <alignment horizontal="center" vertical="center" textRotation="90" wrapText="1"/>
    </xf>
    <xf numFmtId="2" fontId="7" fillId="0" borderId="0" xfId="68" applyNumberFormat="1" applyFont="1" applyAlignment="1">
      <alignment horizontal="left" vertical="center" shrinkToFit="1"/>
    </xf>
    <xf numFmtId="0" fontId="5" fillId="0" borderId="0" xfId="68" applyFont="1" applyAlignment="1">
      <alignment horizontal="left" vertical="center" shrinkToFit="1"/>
    </xf>
    <xf numFmtId="0" fontId="1" fillId="0" borderId="13" xfId="26" applyBorder="1" applyAlignment="1">
      <alignment horizontal="center" textRotation="90" wrapText="1"/>
    </xf>
    <xf numFmtId="0" fontId="1" fillId="0" borderId="14" xfId="26" applyBorder="1" applyAlignment="1">
      <alignment horizontal="center" textRotation="90" wrapText="1"/>
    </xf>
    <xf numFmtId="0" fontId="3" fillId="0" borderId="89" xfId="26" applyFont="1" applyBorder="1" applyAlignment="1">
      <alignment horizontal="center" vertical="center" wrapText="1"/>
    </xf>
    <xf numFmtId="0" fontId="3" fillId="0" borderId="20" xfId="26" applyFont="1" applyBorder="1" applyAlignment="1">
      <alignment horizontal="center" vertical="center" wrapText="1"/>
    </xf>
    <xf numFmtId="0" fontId="3" fillId="0" borderId="21" xfId="26" applyFont="1" applyBorder="1" applyAlignment="1">
      <alignment horizontal="center" vertical="center" wrapText="1"/>
    </xf>
    <xf numFmtId="0" fontId="2" fillId="0" borderId="90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wrapText="1"/>
    </xf>
    <xf numFmtId="0" fontId="2" fillId="0" borderId="14" xfId="26" applyFont="1" applyBorder="1" applyAlignment="1">
      <alignment horizontal="center" vertical="center" wrapText="1"/>
    </xf>
    <xf numFmtId="0" fontId="3" fillId="0" borderId="90" xfId="26" applyFont="1" applyBorder="1" applyAlignment="1">
      <alignment horizontal="center" vertical="center" wrapText="1"/>
    </xf>
    <xf numFmtId="0" fontId="3" fillId="0" borderId="13" xfId="26" applyFont="1" applyBorder="1" applyAlignment="1">
      <alignment horizontal="center" vertical="center" wrapText="1"/>
    </xf>
    <xf numFmtId="0" fontId="3" fillId="0" borderId="14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textRotation="90" wrapText="1"/>
    </xf>
    <xf numFmtId="0" fontId="2" fillId="0" borderId="14" xfId="26" applyFont="1" applyBorder="1" applyAlignment="1">
      <alignment horizontal="center" vertical="center" textRotation="90" wrapText="1"/>
    </xf>
    <xf numFmtId="0" fontId="2" fillId="0" borderId="92" xfId="26" applyFont="1" applyBorder="1" applyAlignment="1">
      <alignment horizontal="center" vertical="center" textRotation="90" wrapText="1"/>
    </xf>
    <xf numFmtId="0" fontId="2" fillId="0" borderId="8" xfId="26" applyFont="1" applyBorder="1" applyAlignment="1">
      <alignment horizontal="center" vertical="center" textRotation="90" wrapText="1"/>
    </xf>
    <xf numFmtId="0" fontId="2" fillId="0" borderId="0" xfId="26" applyFont="1" applyAlignment="1">
      <alignment horizontal="center" vertical="center" textRotation="90" wrapText="1"/>
    </xf>
    <xf numFmtId="0" fontId="2" fillId="0" borderId="10" xfId="26" applyFont="1" applyBorder="1" applyAlignment="1">
      <alignment horizontal="center" vertical="center" textRotation="90" wrapText="1"/>
    </xf>
    <xf numFmtId="0" fontId="2" fillId="0" borderId="1" xfId="26" applyFont="1" applyBorder="1" applyAlignment="1">
      <alignment horizontal="center" vertical="center" textRotation="90" wrapText="1"/>
    </xf>
    <xf numFmtId="0" fontId="13" fillId="0" borderId="92" xfId="26" applyFont="1" applyBorder="1" applyAlignment="1">
      <alignment horizontal="center" vertical="center" textRotation="90" wrapText="1"/>
    </xf>
    <xf numFmtId="0" fontId="13" fillId="0" borderId="93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vertical="center" textRotation="90" wrapText="1"/>
    </xf>
    <xf numFmtId="0" fontId="13" fillId="0" borderId="0" xfId="26" applyFont="1" applyAlignment="1">
      <alignment horizontal="center" vertical="center" textRotation="90" wrapText="1"/>
    </xf>
    <xf numFmtId="0" fontId="13" fillId="0" borderId="9" xfId="26" applyFont="1" applyBorder="1" applyAlignment="1">
      <alignment horizontal="center" vertical="center" textRotation="90" wrapText="1"/>
    </xf>
    <xf numFmtId="0" fontId="13" fillId="0" borderId="10" xfId="26" applyFont="1" applyBorder="1" applyAlignment="1">
      <alignment horizontal="center" vertical="center" textRotation="90" wrapText="1"/>
    </xf>
    <xf numFmtId="0" fontId="13" fillId="0" borderId="1" xfId="26" applyFont="1" applyBorder="1" applyAlignment="1">
      <alignment horizontal="center" vertical="center" textRotation="90" wrapText="1"/>
    </xf>
    <xf numFmtId="0" fontId="13" fillId="0" borderId="11" xfId="26" applyFont="1" applyBorder="1" applyAlignment="1">
      <alignment horizontal="center" vertical="center" textRotation="90" wrapText="1"/>
    </xf>
    <xf numFmtId="0" fontId="12" fillId="0" borderId="94" xfId="26" applyFont="1" applyBorder="1" applyAlignment="1">
      <alignment horizontal="center" vertical="center" wrapText="1"/>
    </xf>
    <xf numFmtId="0" fontId="5" fillId="0" borderId="94" xfId="26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6" fillId="0" borderId="0" xfId="26" applyFont="1" applyAlignment="1">
      <alignment horizontal="left"/>
    </xf>
    <xf numFmtId="2" fontId="14" fillId="0" borderId="0" xfId="26" applyNumberFormat="1" applyFont="1" applyAlignment="1">
      <alignment horizontal="center" vertical="center" shrinkToFit="1"/>
    </xf>
    <xf numFmtId="0" fontId="9" fillId="0" borderId="0" xfId="26" applyFont="1" applyAlignment="1">
      <alignment horizontal="center" vertical="center" shrinkToFit="1"/>
    </xf>
    <xf numFmtId="169" fontId="6" fillId="0" borderId="0" xfId="26" applyNumberFormat="1" applyFont="1" applyAlignment="1">
      <alignment horizontal="left"/>
    </xf>
    <xf numFmtId="0" fontId="7" fillId="0" borderId="0" xfId="68" applyFont="1" applyAlignment="1">
      <alignment horizontal="center" vertical="center" shrinkToFit="1"/>
    </xf>
    <xf numFmtId="0" fontId="9" fillId="0" borderId="0" xfId="68" applyFont="1" applyAlignment="1">
      <alignment horizontal="center" vertical="center" shrinkToFit="1"/>
    </xf>
    <xf numFmtId="164" fontId="7" fillId="0" borderId="0" xfId="85" quotePrefix="1" applyNumberFormat="1" applyFont="1" applyAlignment="1">
      <alignment horizontal="left" vertical="center"/>
    </xf>
    <xf numFmtId="164" fontId="5" fillId="0" borderId="0" xfId="85" applyNumberFormat="1" applyFont="1" applyAlignment="1">
      <alignment horizontal="left" vertical="center"/>
    </xf>
    <xf numFmtId="49" fontId="18" fillId="0" borderId="84" xfId="71" applyNumberFormat="1" applyFont="1" applyBorder="1" applyAlignment="1">
      <alignment horizontal="left" vertical="top" wrapText="1"/>
    </xf>
    <xf numFmtId="49" fontId="18" fillId="0" borderId="13" xfId="71" applyNumberFormat="1" applyFont="1" applyBorder="1" applyAlignment="1">
      <alignment horizontal="left" vertical="top" wrapText="1"/>
    </xf>
    <xf numFmtId="49" fontId="16" fillId="0" borderId="86" xfId="71" applyNumberFormat="1" applyFont="1" applyBorder="1" applyAlignment="1">
      <alignment horizontal="left" vertical="top" wrapText="1"/>
    </xf>
    <xf numFmtId="49" fontId="16" fillId="0" borderId="34" xfId="71" applyNumberFormat="1" applyFont="1" applyBorder="1" applyAlignment="1">
      <alignment horizontal="left" vertical="top" wrapText="1"/>
    </xf>
    <xf numFmtId="0" fontId="31" fillId="0" borderId="0" xfId="26" applyFont="1" applyAlignment="1">
      <alignment horizontal="center"/>
    </xf>
    <xf numFmtId="0" fontId="10" fillId="0" borderId="83" xfId="26" applyFont="1" applyBorder="1" applyAlignment="1">
      <alignment horizontal="center" vertical="center"/>
    </xf>
    <xf numFmtId="49" fontId="16" fillId="0" borderId="32" xfId="71" applyNumberFormat="1" applyFont="1" applyBorder="1" applyAlignment="1">
      <alignment horizontal="left" vertical="top" wrapText="1"/>
    </xf>
    <xf numFmtId="2" fontId="3" fillId="0" borderId="84" xfId="71" applyNumberFormat="1" applyFont="1" applyBorder="1" applyAlignment="1">
      <alignment horizontal="center" vertical="center" shrinkToFit="1"/>
    </xf>
    <xf numFmtId="2" fontId="3" fillId="0" borderId="13" xfId="71" applyNumberFormat="1" applyFont="1" applyBorder="1" applyAlignment="1">
      <alignment horizontal="center" vertical="center" shrinkToFit="1"/>
    </xf>
    <xf numFmtId="0" fontId="17" fillId="0" borderId="46" xfId="70" applyFont="1" applyBorder="1" applyAlignment="1">
      <alignment horizontal="center" vertical="top" wrapText="1"/>
    </xf>
    <xf numFmtId="0" fontId="17" fillId="0" borderId="3" xfId="70" applyFont="1" applyBorder="1" applyAlignment="1">
      <alignment horizontal="center" vertical="top" wrapText="1"/>
    </xf>
    <xf numFmtId="0" fontId="17" fillId="0" borderId="22" xfId="70" applyFont="1" applyBorder="1" applyAlignment="1">
      <alignment horizontal="center" vertical="top" wrapText="1"/>
    </xf>
    <xf numFmtId="49" fontId="18" fillId="0" borderId="84" xfId="77" applyNumberFormat="1" applyFont="1" applyBorder="1" applyAlignment="1">
      <alignment horizontal="left" vertical="top" wrapText="1"/>
    </xf>
    <xf numFmtId="49" fontId="18" fillId="0" borderId="13" xfId="77" applyNumberFormat="1" applyFont="1" applyBorder="1" applyAlignment="1">
      <alignment horizontal="left" vertical="top" wrapText="1"/>
    </xf>
    <xf numFmtId="49" fontId="57" fillId="0" borderId="84" xfId="0" applyNumberFormat="1" applyFont="1" applyBorder="1" applyAlignment="1">
      <alignment horizontal="left" vertical="top" wrapText="1"/>
    </xf>
    <xf numFmtId="49" fontId="57" fillId="0" borderId="13" xfId="0" applyNumberFormat="1" applyFont="1" applyBorder="1" applyAlignment="1">
      <alignment horizontal="left" vertical="top" wrapText="1"/>
    </xf>
    <xf numFmtId="49" fontId="16" fillId="0" borderId="86" xfId="0" applyNumberFormat="1" applyFont="1" applyBorder="1" applyAlignment="1">
      <alignment horizontal="left" vertical="top" wrapText="1"/>
    </xf>
    <xf numFmtId="49" fontId="16" fillId="0" borderId="34" xfId="0" applyNumberFormat="1" applyFont="1" applyBorder="1" applyAlignment="1">
      <alignment horizontal="left" vertical="top" wrapText="1"/>
    </xf>
    <xf numFmtId="49" fontId="18" fillId="0" borderId="13" xfId="70" applyNumberFormat="1" applyFont="1" applyBorder="1" applyAlignment="1">
      <alignment horizontal="left" vertical="top" wrapText="1"/>
    </xf>
    <xf numFmtId="49" fontId="57" fillId="0" borderId="13" xfId="70" applyNumberFormat="1" applyFont="1" applyBorder="1" applyAlignment="1">
      <alignment horizontal="left" vertical="top" wrapText="1"/>
    </xf>
    <xf numFmtId="49" fontId="16" fillId="0" borderId="100" xfId="5" applyNumberFormat="1" applyFont="1" applyBorder="1" applyAlignment="1">
      <alignment horizontal="left" vertical="top" wrapText="1"/>
    </xf>
    <xf numFmtId="49" fontId="16" fillId="0" borderId="71" xfId="5" applyNumberFormat="1" applyFont="1" applyBorder="1" applyAlignment="1">
      <alignment horizontal="left" vertical="top" wrapText="1"/>
    </xf>
    <xf numFmtId="49" fontId="16" fillId="0" borderId="64" xfId="70" applyNumberFormat="1" applyFont="1" applyBorder="1" applyAlignment="1">
      <alignment horizontal="left" vertical="top" wrapText="1"/>
    </xf>
    <xf numFmtId="49" fontId="16" fillId="0" borderId="32" xfId="70" applyNumberFormat="1" applyFont="1" applyBorder="1" applyAlignment="1">
      <alignment horizontal="left" vertical="top" wrapText="1"/>
    </xf>
    <xf numFmtId="49" fontId="57" fillId="0" borderId="84" xfId="5" applyNumberFormat="1" applyFont="1" applyBorder="1" applyAlignment="1">
      <alignment horizontal="left" vertical="top" wrapText="1"/>
    </xf>
    <xf numFmtId="49" fontId="57" fillId="0" borderId="13" xfId="5" applyNumberFormat="1" applyFont="1" applyBorder="1" applyAlignment="1">
      <alignment horizontal="left" vertical="top" wrapText="1"/>
    </xf>
    <xf numFmtId="2" fontId="30" fillId="0" borderId="84" xfId="5" applyNumberFormat="1" applyFont="1" applyBorder="1" applyAlignment="1">
      <alignment horizontal="center" vertical="center" shrinkToFit="1"/>
    </xf>
    <xf numFmtId="2" fontId="30" fillId="0" borderId="13" xfId="5" applyNumberFormat="1" applyFont="1" applyBorder="1" applyAlignment="1">
      <alignment horizontal="center" vertical="center" shrinkToFit="1"/>
    </xf>
    <xf numFmtId="2" fontId="3" fillId="0" borderId="84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8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8" fillId="0" borderId="84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95" xfId="71" applyFont="1" applyBorder="1" applyAlignment="1">
      <alignment horizontal="center" vertical="center" textRotation="90" wrapText="1"/>
    </xf>
    <xf numFmtId="0" fontId="13" fillId="0" borderId="18" xfId="71" applyFont="1" applyBorder="1" applyAlignment="1">
      <alignment horizontal="center" textRotation="90" wrapText="1"/>
    </xf>
    <xf numFmtId="0" fontId="13" fillId="0" borderId="59" xfId="71" applyFont="1" applyBorder="1" applyAlignment="1">
      <alignment horizontal="center" textRotation="90" wrapText="1"/>
    </xf>
    <xf numFmtId="0" fontId="3" fillId="0" borderId="83" xfId="71" applyFont="1" applyBorder="1" applyAlignment="1">
      <alignment horizontal="center" vertical="center"/>
    </xf>
    <xf numFmtId="0" fontId="3" fillId="0" borderId="0" xfId="71" applyFont="1" applyAlignment="1">
      <alignment horizontal="center" vertical="center"/>
    </xf>
    <xf numFmtId="0" fontId="3" fillId="0" borderId="1" xfId="71" applyFont="1" applyBorder="1" applyAlignment="1">
      <alignment horizontal="center" vertical="center"/>
    </xf>
    <xf numFmtId="0" fontId="2" fillId="0" borderId="2" xfId="71" applyFont="1" applyBorder="1" applyAlignment="1">
      <alignment horizontal="center" vertical="center" textRotation="90" wrapText="1"/>
    </xf>
    <xf numFmtId="0" fontId="1" fillId="0" borderId="2" xfId="71" applyBorder="1" applyAlignment="1">
      <alignment horizontal="center" vertical="center" textRotation="90" wrapText="1"/>
    </xf>
    <xf numFmtId="0" fontId="2" fillId="0" borderId="84" xfId="71" applyFont="1" applyBorder="1" applyAlignment="1">
      <alignment horizontal="center" vertical="center" textRotation="90" wrapText="1"/>
    </xf>
    <xf numFmtId="0" fontId="13" fillId="0" borderId="13" xfId="71" applyFont="1" applyBorder="1" applyAlignment="1">
      <alignment horizontal="center" textRotation="90" wrapText="1"/>
    </xf>
    <xf numFmtId="0" fontId="13" fillId="0" borderId="14" xfId="71" applyFont="1" applyBorder="1" applyAlignment="1">
      <alignment horizontal="center" textRotation="90" wrapText="1"/>
    </xf>
    <xf numFmtId="0" fontId="1" fillId="0" borderId="13" xfId="71" applyBorder="1" applyAlignment="1">
      <alignment horizontal="center" vertical="center" textRotation="90" wrapText="1"/>
    </xf>
    <xf numFmtId="0" fontId="1" fillId="0" borderId="14" xfId="71" applyBorder="1" applyAlignment="1">
      <alignment horizontal="center" vertical="center" textRotation="90" wrapText="1"/>
    </xf>
    <xf numFmtId="0" fontId="1" fillId="0" borderId="13" xfId="71" applyBorder="1" applyAlignment="1">
      <alignment horizontal="center" textRotation="90" wrapText="1"/>
    </xf>
    <xf numFmtId="0" fontId="1" fillId="0" borderId="14" xfId="71" applyBorder="1" applyAlignment="1">
      <alignment horizontal="center" textRotation="90" wrapText="1"/>
    </xf>
    <xf numFmtId="0" fontId="2" fillId="0" borderId="91" xfId="71" applyFont="1" applyBorder="1" applyAlignment="1">
      <alignment horizontal="center" vertical="center" textRotation="90" wrapText="1"/>
    </xf>
    <xf numFmtId="0" fontId="13" fillId="0" borderId="92" xfId="71" applyFont="1" applyBorder="1" applyAlignment="1">
      <alignment horizontal="center" vertical="center" textRotation="90" wrapText="1"/>
    </xf>
    <xf numFmtId="0" fontId="13" fillId="0" borderId="93" xfId="71" applyFont="1" applyBorder="1" applyAlignment="1">
      <alignment horizontal="center" vertical="center" textRotation="90" wrapText="1"/>
    </xf>
    <xf numFmtId="0" fontId="13" fillId="0" borderId="8" xfId="71" applyFont="1" applyBorder="1" applyAlignment="1">
      <alignment horizontal="center" vertical="center" textRotation="90" wrapText="1"/>
    </xf>
    <xf numFmtId="0" fontId="13" fillId="0" borderId="0" xfId="71" applyFont="1" applyAlignment="1">
      <alignment horizontal="center" vertical="center" textRotation="90" wrapText="1"/>
    </xf>
    <xf numFmtId="0" fontId="13" fillId="0" borderId="9" xfId="71" applyFont="1" applyBorder="1" applyAlignment="1">
      <alignment horizontal="center" vertical="center" textRotation="90" wrapText="1"/>
    </xf>
    <xf numFmtId="0" fontId="13" fillId="0" borderId="10" xfId="71" applyFont="1" applyBorder="1" applyAlignment="1">
      <alignment horizontal="center" vertical="center" textRotation="90" wrapText="1"/>
    </xf>
    <xf numFmtId="0" fontId="13" fillId="0" borderId="1" xfId="71" applyFont="1" applyBorder="1" applyAlignment="1">
      <alignment horizontal="center" vertical="center" textRotation="90" wrapText="1"/>
    </xf>
    <xf numFmtId="0" fontId="13" fillId="0" borderId="11" xfId="71" applyFont="1" applyBorder="1" applyAlignment="1">
      <alignment horizontal="center" vertical="center" textRotation="90" wrapText="1"/>
    </xf>
    <xf numFmtId="0" fontId="12" fillId="0" borderId="94" xfId="71" applyFont="1" applyBorder="1" applyAlignment="1">
      <alignment horizontal="center" vertical="center" wrapText="1"/>
    </xf>
    <xf numFmtId="0" fontId="5" fillId="0" borderId="94" xfId="71" applyFont="1" applyBorder="1" applyAlignment="1">
      <alignment horizontal="center" vertical="center" wrapText="1"/>
    </xf>
    <xf numFmtId="0" fontId="13" fillId="0" borderId="8" xfId="71" applyFont="1" applyBorder="1" applyAlignment="1">
      <alignment horizontal="center" textRotation="90" wrapText="1"/>
    </xf>
    <xf numFmtId="0" fontId="13" fillId="0" borderId="10" xfId="71" applyFont="1" applyBorder="1" applyAlignment="1">
      <alignment horizontal="center" textRotation="90" wrapText="1"/>
    </xf>
    <xf numFmtId="0" fontId="2" fillId="0" borderId="90" xfId="71" applyFont="1" applyBorder="1" applyAlignment="1">
      <alignment horizontal="center" vertical="center" textRotation="90" wrapText="1"/>
    </xf>
    <xf numFmtId="0" fontId="3" fillId="0" borderId="89" xfId="71" applyFont="1" applyBorder="1" applyAlignment="1">
      <alignment horizontal="center" vertical="center" wrapText="1"/>
    </xf>
    <xf numFmtId="0" fontId="3" fillId="0" borderId="20" xfId="71" applyFont="1" applyBorder="1" applyAlignment="1">
      <alignment horizontal="center" vertical="center" wrapText="1"/>
    </xf>
    <xf numFmtId="0" fontId="3" fillId="0" borderId="21" xfId="71" applyFont="1" applyBorder="1" applyAlignment="1">
      <alignment horizontal="center" vertical="center" wrapText="1"/>
    </xf>
    <xf numFmtId="0" fontId="2" fillId="0" borderId="90" xfId="71" applyFont="1" applyBorder="1" applyAlignment="1">
      <alignment horizontal="center" vertical="center" wrapText="1"/>
    </xf>
    <xf numFmtId="0" fontId="2" fillId="0" borderId="13" xfId="71" applyFont="1" applyBorder="1" applyAlignment="1">
      <alignment horizontal="center" vertical="center" wrapText="1"/>
    </xf>
    <xf numFmtId="0" fontId="2" fillId="0" borderId="14" xfId="71" applyFont="1" applyBorder="1" applyAlignment="1">
      <alignment horizontal="center" vertical="center" wrapText="1"/>
    </xf>
    <xf numFmtId="0" fontId="3" fillId="0" borderId="90" xfId="71" applyFont="1" applyBorder="1" applyAlignment="1">
      <alignment horizontal="center" vertical="center" wrapText="1"/>
    </xf>
    <xf numFmtId="0" fontId="3" fillId="0" borderId="13" xfId="71" applyFont="1" applyBorder="1" applyAlignment="1">
      <alignment horizontal="center" vertical="center" wrapText="1"/>
    </xf>
    <xf numFmtId="0" fontId="3" fillId="0" borderId="14" xfId="71" applyFont="1" applyBorder="1" applyAlignment="1">
      <alignment horizontal="center" vertical="center" wrapText="1"/>
    </xf>
    <xf numFmtId="0" fontId="2" fillId="0" borderId="13" xfId="71" applyFont="1" applyBorder="1" applyAlignment="1">
      <alignment horizontal="center" vertical="center" textRotation="90" wrapText="1"/>
    </xf>
    <xf numFmtId="0" fontId="2" fillId="0" borderId="14" xfId="71" applyFont="1" applyBorder="1" applyAlignment="1">
      <alignment horizontal="center" vertical="center" textRotation="90" wrapText="1"/>
    </xf>
    <xf numFmtId="0" fontId="2" fillId="0" borderId="92" xfId="71" applyFont="1" applyBorder="1" applyAlignment="1">
      <alignment horizontal="center" vertical="center" textRotation="90" wrapText="1"/>
    </xf>
    <xf numFmtId="0" fontId="2" fillId="0" borderId="8" xfId="71" applyFont="1" applyBorder="1" applyAlignment="1">
      <alignment horizontal="center" vertical="center" textRotation="90" wrapText="1"/>
    </xf>
    <xf numFmtId="0" fontId="2" fillId="0" borderId="0" xfId="71" applyFont="1" applyAlignment="1">
      <alignment horizontal="center" vertical="center" textRotation="90" wrapText="1"/>
    </xf>
    <xf numFmtId="0" fontId="2" fillId="0" borderId="10" xfId="71" applyFont="1" applyBorder="1" applyAlignment="1">
      <alignment horizontal="center" vertical="center" textRotation="90" wrapText="1"/>
    </xf>
    <xf numFmtId="0" fontId="2" fillId="0" borderId="1" xfId="71" applyFont="1" applyBorder="1" applyAlignment="1">
      <alignment horizontal="center" vertical="center" textRotation="90" wrapText="1"/>
    </xf>
    <xf numFmtId="0" fontId="4" fillId="0" borderId="46" xfId="71" applyFont="1" applyBorder="1" applyAlignment="1">
      <alignment horizontal="center" vertical="center" wrapText="1"/>
    </xf>
    <xf numFmtId="0" fontId="4" fillId="0" borderId="3" xfId="71" applyFont="1" applyBorder="1" applyAlignment="1">
      <alignment horizontal="center" vertical="center" wrapText="1"/>
    </xf>
    <xf numFmtId="0" fontId="4" fillId="0" borderId="22" xfId="71" applyFont="1" applyBorder="1" applyAlignment="1">
      <alignment horizontal="center" vertical="center" wrapText="1"/>
    </xf>
    <xf numFmtId="0" fontId="6" fillId="0" borderId="0" xfId="71" applyFont="1" applyAlignment="1">
      <alignment horizontal="center"/>
    </xf>
    <xf numFmtId="0" fontId="10" fillId="0" borderId="0" xfId="7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6" fillId="0" borderId="0" xfId="71" applyFont="1" applyAlignment="1">
      <alignment horizontal="left"/>
    </xf>
    <xf numFmtId="2" fontId="14" fillId="0" borderId="0" xfId="71" applyNumberFormat="1" applyFont="1" applyAlignment="1">
      <alignment horizontal="center" vertical="center" shrinkToFit="1"/>
    </xf>
    <xf numFmtId="0" fontId="9" fillId="0" borderId="0" xfId="71" applyFont="1" applyAlignment="1">
      <alignment horizontal="center" vertical="center" shrinkToFit="1"/>
    </xf>
    <xf numFmtId="14" fontId="6" fillId="0" borderId="0" xfId="71" applyNumberFormat="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2" applyFont="1" applyAlignment="1">
      <alignment horizontal="left"/>
    </xf>
    <xf numFmtId="0" fontId="70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9" fillId="0" borderId="0" xfId="2" applyFont="1" applyAlignment="1">
      <alignment horizontal="left" wrapText="1"/>
    </xf>
    <xf numFmtId="0" fontId="71" fillId="0" borderId="0" xfId="2" applyFont="1" applyAlignment="1">
      <alignment horizontal="left" wrapText="1"/>
    </xf>
    <xf numFmtId="0" fontId="5" fillId="0" borderId="0" xfId="2" applyFont="1" applyAlignment="1">
      <alignment horizontal="right"/>
    </xf>
    <xf numFmtId="0" fontId="24" fillId="0" borderId="5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5" fillId="0" borderId="0" xfId="3" applyFont="1" applyAlignment="1">
      <alignment horizontal="left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9" fillId="0" borderId="5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5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9" fillId="0" borderId="2" xfId="0" applyFont="1" applyBorder="1" applyAlignment="1">
      <alignment horizontal="center" vertical="top" wrapText="1"/>
    </xf>
    <xf numFmtId="0" fontId="10" fillId="0" borderId="83" xfId="71" applyFont="1" applyBorder="1" applyAlignment="1">
      <alignment horizontal="center" vertical="center"/>
    </xf>
    <xf numFmtId="0" fontId="3" fillId="0" borderId="19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wrapText="1"/>
    </xf>
    <xf numFmtId="0" fontId="3" fillId="0" borderId="16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textRotation="90" wrapText="1"/>
    </xf>
    <xf numFmtId="0" fontId="2" fillId="0" borderId="5" xfId="71" applyFont="1" applyBorder="1" applyAlignment="1">
      <alignment horizontal="center" vertical="center" textRotation="90" wrapText="1"/>
    </xf>
    <xf numFmtId="0" fontId="2" fillId="0" borderId="6" xfId="71" applyFont="1" applyBorder="1" applyAlignment="1">
      <alignment horizontal="center" vertical="center" textRotation="90" wrapText="1"/>
    </xf>
    <xf numFmtId="0" fontId="13" fillId="0" borderId="6" xfId="71" applyFont="1" applyBorder="1" applyAlignment="1">
      <alignment horizontal="center" vertical="center" textRotation="90" wrapText="1"/>
    </xf>
    <xf numFmtId="0" fontId="13" fillId="0" borderId="7" xfId="71" applyFont="1" applyBorder="1" applyAlignment="1">
      <alignment horizontal="center" vertical="center" textRotation="90" wrapText="1"/>
    </xf>
    <xf numFmtId="0" fontId="12" fillId="0" borderId="15" xfId="71" applyFont="1" applyBorder="1" applyAlignment="1">
      <alignment horizontal="center" vertical="center" wrapText="1"/>
    </xf>
    <xf numFmtId="0" fontId="5" fillId="0" borderId="15" xfId="71" applyFont="1" applyBorder="1" applyAlignment="1">
      <alignment horizontal="center" vertical="center" wrapText="1"/>
    </xf>
    <xf numFmtId="0" fontId="2" fillId="0" borderId="17" xfId="71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shrinkToFit="1"/>
    </xf>
    <xf numFmtId="2" fontId="3" fillId="0" borderId="88" xfId="0" applyNumberFormat="1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49" fontId="18" fillId="0" borderId="12" xfId="70" applyNumberFormat="1" applyFont="1" applyBorder="1" applyAlignment="1">
      <alignment horizontal="left" vertical="top" wrapText="1"/>
    </xf>
    <xf numFmtId="2" fontId="30" fillId="0" borderId="88" xfId="5" applyNumberFormat="1" applyFont="1" applyBorder="1" applyAlignment="1">
      <alignment horizontal="center" vertical="center" shrinkToFit="1"/>
    </xf>
    <xf numFmtId="2" fontId="30" fillId="0" borderId="18" xfId="5" applyNumberFormat="1" applyFont="1" applyBorder="1" applyAlignment="1">
      <alignment horizontal="center" vertical="center" shrinkToFit="1"/>
    </xf>
    <xf numFmtId="2" fontId="3" fillId="0" borderId="12" xfId="70" applyNumberFormat="1" applyFont="1" applyBorder="1" applyAlignment="1">
      <alignment horizontal="center" vertical="center" shrinkToFit="1"/>
    </xf>
    <xf numFmtId="2" fontId="3" fillId="0" borderId="43" xfId="70" applyNumberFormat="1" applyFont="1" applyBorder="1" applyAlignment="1">
      <alignment horizontal="center" vertical="center" shrinkToFit="1"/>
    </xf>
    <xf numFmtId="2" fontId="3" fillId="0" borderId="18" xfId="70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center" vertical="center" shrinkToFit="1"/>
    </xf>
    <xf numFmtId="0" fontId="1" fillId="0" borderId="18" xfId="70" applyBorder="1" applyAlignment="1">
      <alignment horizontal="center" vertical="center" shrinkToFit="1"/>
    </xf>
    <xf numFmtId="2" fontId="3" fillId="0" borderId="88" xfId="70" applyNumberFormat="1" applyFont="1" applyBorder="1" applyAlignment="1">
      <alignment horizontal="center" vertical="center" shrinkToFit="1"/>
    </xf>
    <xf numFmtId="49" fontId="16" fillId="0" borderId="82" xfId="5" applyNumberFormat="1" applyFont="1" applyBorder="1" applyAlignment="1">
      <alignment horizontal="left" vertical="top" wrapText="1"/>
    </xf>
    <xf numFmtId="2" fontId="3" fillId="0" borderId="88" xfId="71" applyNumberFormat="1" applyFont="1" applyBorder="1" applyAlignment="1">
      <alignment horizontal="center" vertical="center" shrinkToFit="1"/>
    </xf>
    <xf numFmtId="2" fontId="3" fillId="0" borderId="18" xfId="71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0" borderId="84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88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2" fontId="3" fillId="0" borderId="84" xfId="26" applyNumberFormat="1" applyFont="1" applyBorder="1" applyAlignment="1">
      <alignment horizontal="center" vertical="center" shrinkToFit="1"/>
    </xf>
    <xf numFmtId="2" fontId="3" fillId="0" borderId="13" xfId="26" applyNumberFormat="1" applyFont="1" applyBorder="1" applyAlignment="1">
      <alignment horizontal="center" vertical="center" shrinkToFit="1"/>
    </xf>
    <xf numFmtId="2" fontId="3" fillId="0" borderId="88" xfId="26" applyNumberFormat="1" applyFont="1" applyBorder="1" applyAlignment="1">
      <alignment horizontal="center" vertical="center" shrinkToFit="1"/>
    </xf>
    <xf numFmtId="2" fontId="3" fillId="0" borderId="18" xfId="26" applyNumberFormat="1" applyFont="1" applyBorder="1" applyAlignment="1">
      <alignment horizontal="center" vertical="center" shrinkToFit="1"/>
    </xf>
    <xf numFmtId="2" fontId="30" fillId="0" borderId="13" xfId="0" applyNumberFormat="1" applyFont="1" applyBorder="1" applyAlignment="1">
      <alignment horizontal="center" vertical="center" shrinkToFit="1"/>
    </xf>
    <xf numFmtId="2" fontId="30" fillId="0" borderId="18" xfId="0" applyNumberFormat="1" applyFont="1" applyBorder="1" applyAlignment="1">
      <alignment horizontal="center" vertical="center" shrinkToFit="1"/>
    </xf>
    <xf numFmtId="2" fontId="3" fillId="0" borderId="13" xfId="86" applyNumberFormat="1" applyFont="1" applyBorder="1" applyAlignment="1">
      <alignment horizontal="center" vertical="center" shrinkToFit="1"/>
    </xf>
    <xf numFmtId="2" fontId="3" fillId="0" borderId="88" xfId="86" applyNumberFormat="1" applyFont="1" applyBorder="1" applyAlignment="1">
      <alignment horizontal="center" vertical="center" shrinkToFit="1"/>
    </xf>
    <xf numFmtId="2" fontId="3" fillId="0" borderId="18" xfId="86" applyNumberFormat="1" applyFont="1" applyBorder="1" applyAlignment="1">
      <alignment horizontal="center" vertical="center" shrinkToFit="1"/>
    </xf>
    <xf numFmtId="2" fontId="3" fillId="0" borderId="84" xfId="86" applyNumberFormat="1" applyFont="1" applyBorder="1" applyAlignment="1">
      <alignment horizontal="center" vertical="center" shrinkToFit="1"/>
    </xf>
    <xf numFmtId="49" fontId="16" fillId="0" borderId="101" xfId="5" applyNumberFormat="1" applyFont="1" applyBorder="1" applyAlignment="1">
      <alignment horizontal="left" vertical="top" wrapText="1"/>
    </xf>
    <xf numFmtId="164" fontId="24" fillId="0" borderId="2" xfId="0" applyNumberFormat="1" applyFont="1" applyBorder="1" applyAlignment="1">
      <alignment horizontal="center" vertical="center" wrapText="1"/>
    </xf>
    <xf numFmtId="164" fontId="24" fillId="0" borderId="53" xfId="0" applyNumberFormat="1" applyFont="1" applyBorder="1" applyAlignment="1">
      <alignment horizontal="center" vertical="center"/>
    </xf>
  </cellXfs>
  <cellStyles count="88">
    <cellStyle name="20% - Акцент1" xfId="6" xr:uid="{00000000-0005-0000-0000-000000000000}"/>
    <cellStyle name="20% - Акцент2" xfId="7" xr:uid="{00000000-0005-0000-0000-000001000000}"/>
    <cellStyle name="20% - Акцент3" xfId="8" xr:uid="{00000000-0005-0000-0000-000002000000}"/>
    <cellStyle name="20% - Акцент4" xfId="9" xr:uid="{00000000-0005-0000-0000-000003000000}"/>
    <cellStyle name="20% - Акцент5" xfId="10" xr:uid="{00000000-0005-0000-0000-000004000000}"/>
    <cellStyle name="20% - Акцент6" xfId="11" xr:uid="{00000000-0005-0000-0000-000005000000}"/>
    <cellStyle name="40% - Акцент1" xfId="12" xr:uid="{00000000-0005-0000-0000-000006000000}"/>
    <cellStyle name="40% - Акцент2" xfId="13" xr:uid="{00000000-0005-0000-0000-000007000000}"/>
    <cellStyle name="40% - Акцент3" xfId="14" xr:uid="{00000000-0005-0000-0000-000008000000}"/>
    <cellStyle name="40% - Акцент4" xfId="15" xr:uid="{00000000-0005-0000-0000-000009000000}"/>
    <cellStyle name="40% - Акцент5" xfId="16" xr:uid="{00000000-0005-0000-0000-00000A000000}"/>
    <cellStyle name="40% - Акцент6" xfId="17" xr:uid="{00000000-0005-0000-0000-00000B000000}"/>
    <cellStyle name="60% - Акцент1" xfId="18" xr:uid="{00000000-0005-0000-0000-00000C000000}"/>
    <cellStyle name="60% - Акцент2" xfId="19" xr:uid="{00000000-0005-0000-0000-00000D000000}"/>
    <cellStyle name="60% - Акцент3" xfId="20" xr:uid="{00000000-0005-0000-0000-00000E000000}"/>
    <cellStyle name="60% - Акцент4" xfId="21" xr:uid="{00000000-0005-0000-0000-00000F000000}"/>
    <cellStyle name="60% - Акцент5" xfId="22" xr:uid="{00000000-0005-0000-0000-000010000000}"/>
    <cellStyle name="60% - Акцент6" xfId="23" xr:uid="{00000000-0005-0000-0000-000011000000}"/>
    <cellStyle name="Comma 2" xfId="24" xr:uid="{00000000-0005-0000-0000-000012000000}"/>
    <cellStyle name="Comma 3" xfId="72" xr:uid="{00000000-0005-0000-0000-000013000000}"/>
    <cellStyle name="Normal 10" xfId="25" xr:uid="{00000000-0005-0000-0000-000016000000}"/>
    <cellStyle name="Normal 10 2" xfId="73" xr:uid="{00000000-0005-0000-0000-000017000000}"/>
    <cellStyle name="Normal 11" xfId="74" xr:uid="{00000000-0005-0000-0000-000018000000}"/>
    <cellStyle name="Normal 12" xfId="84" xr:uid="{00000000-0005-0000-0000-000019000000}"/>
    <cellStyle name="Normal 16" xfId="75" xr:uid="{00000000-0005-0000-0000-00001A000000}"/>
    <cellStyle name="Normal 2" xfId="3" xr:uid="{00000000-0005-0000-0000-00001B000000}"/>
    <cellStyle name="Normal 2 2" xfId="2" xr:uid="{00000000-0005-0000-0000-00001C000000}"/>
    <cellStyle name="Normal 2 2 2" xfId="5" xr:uid="{00000000-0005-0000-0000-00001D000000}"/>
    <cellStyle name="Normal 2 2 2 2" xfId="76" xr:uid="{00000000-0005-0000-0000-00001E000000}"/>
    <cellStyle name="Normal 2 2 2 3" xfId="77" xr:uid="{00000000-0005-0000-0000-00001F000000}"/>
    <cellStyle name="Normal 2 2 2 4" xfId="86" xr:uid="{00000000-0005-0000-0000-000020000000}"/>
    <cellStyle name="Normal 2 2 2_2020-CAXKAHOVIT" xfId="78" xr:uid="{00000000-0005-0000-0000-000021000000}"/>
    <cellStyle name="Normal 2 2 3" xfId="68" xr:uid="{00000000-0005-0000-0000-000022000000}"/>
    <cellStyle name="Normal 2 2 3 2" xfId="79" xr:uid="{00000000-0005-0000-0000-000023000000}"/>
    <cellStyle name="Normal 2 2 3 3" xfId="85" xr:uid="{00000000-0005-0000-0000-000024000000}"/>
    <cellStyle name="Normal 2 2_ALL 2011 tiv" xfId="26" xr:uid="{00000000-0005-0000-0000-000025000000}"/>
    <cellStyle name="Normal 2 3" xfId="27" xr:uid="{00000000-0005-0000-0000-000026000000}"/>
    <cellStyle name="Normal 2 4" xfId="28" xr:uid="{00000000-0005-0000-0000-000027000000}"/>
    <cellStyle name="Normal 2_1.Копия SMETA BANADZEV-26.08.2015 (1) (1)" xfId="29" xr:uid="{00000000-0005-0000-0000-000028000000}"/>
    <cellStyle name="Normal 3" xfId="4" xr:uid="{00000000-0005-0000-0000-000029000000}"/>
    <cellStyle name="Normal 3 2" xfId="30" xr:uid="{00000000-0005-0000-0000-00002A000000}"/>
    <cellStyle name="Normal 3 2 2" xfId="31" xr:uid="{00000000-0005-0000-0000-00002B000000}"/>
    <cellStyle name="Normal 3 2 3" xfId="71" xr:uid="{00000000-0005-0000-0000-00002C000000}"/>
    <cellStyle name="Normal 3 3" xfId="32" xr:uid="{00000000-0005-0000-0000-00002D000000}"/>
    <cellStyle name="Normal 3 4" xfId="80" xr:uid="{00000000-0005-0000-0000-00002E000000}"/>
    <cellStyle name="Normal 3_1.Копия SMETA BANADZEV-26.08.2015 (1) (1)" xfId="33" xr:uid="{00000000-0005-0000-0000-00002F000000}"/>
    <cellStyle name="Normal 4" xfId="34" xr:uid="{00000000-0005-0000-0000-000030000000}"/>
    <cellStyle name="Normal 5" xfId="35" xr:uid="{00000000-0005-0000-0000-000031000000}"/>
    <cellStyle name="Normal 6" xfId="36" xr:uid="{00000000-0005-0000-0000-000032000000}"/>
    <cellStyle name="Normal 7" xfId="37" xr:uid="{00000000-0005-0000-0000-000033000000}"/>
    <cellStyle name="Normal 7 2" xfId="38" xr:uid="{00000000-0005-0000-0000-000034000000}"/>
    <cellStyle name="Normal 8" xfId="39" xr:uid="{00000000-0005-0000-0000-000035000000}"/>
    <cellStyle name="Normal 9" xfId="40" xr:uid="{00000000-0005-0000-0000-000036000000}"/>
    <cellStyle name="Normal_Artchut-2_plotina" xfId="1" xr:uid="{00000000-0005-0000-0000-000037000000}"/>
    <cellStyle name="Normal_Artchut-2_plotina 2 2" xfId="69" xr:uid="{00000000-0005-0000-0000-000038000000}"/>
    <cellStyle name="Percent 2" xfId="41" xr:uid="{00000000-0005-0000-0000-000039000000}"/>
    <cellStyle name="Акцент1" xfId="42" xr:uid="{00000000-0005-0000-0000-00003A000000}"/>
    <cellStyle name="Акцент2" xfId="43" xr:uid="{00000000-0005-0000-0000-00003B000000}"/>
    <cellStyle name="Акцент3" xfId="44" xr:uid="{00000000-0005-0000-0000-00003C000000}"/>
    <cellStyle name="Акцент4" xfId="45" xr:uid="{00000000-0005-0000-0000-00003D000000}"/>
    <cellStyle name="Акцент5" xfId="46" xr:uid="{00000000-0005-0000-0000-00003E000000}"/>
    <cellStyle name="Акцент6" xfId="47" xr:uid="{00000000-0005-0000-0000-00003F000000}"/>
    <cellStyle name="Ввод " xfId="48" xr:uid="{00000000-0005-0000-0000-000040000000}"/>
    <cellStyle name="Вывод" xfId="49" xr:uid="{00000000-0005-0000-0000-000041000000}"/>
    <cellStyle name="Вычисление" xfId="50" xr:uid="{00000000-0005-0000-0000-000042000000}"/>
    <cellStyle name="Гиперссылка" xfId="83" builtinId="8"/>
    <cellStyle name="Заголовок 1" xfId="51" xr:uid="{00000000-0005-0000-0000-000043000000}"/>
    <cellStyle name="Заголовок 2" xfId="52" xr:uid="{00000000-0005-0000-0000-000044000000}"/>
    <cellStyle name="Заголовок 3" xfId="53" xr:uid="{00000000-0005-0000-0000-000045000000}"/>
    <cellStyle name="Заголовок 4" xfId="54" xr:uid="{00000000-0005-0000-0000-000046000000}"/>
    <cellStyle name="Итог" xfId="55" xr:uid="{00000000-0005-0000-0000-000047000000}"/>
    <cellStyle name="Контрольная ячейка" xfId="56" xr:uid="{00000000-0005-0000-0000-000048000000}"/>
    <cellStyle name="Название" xfId="57" xr:uid="{00000000-0005-0000-0000-000049000000}"/>
    <cellStyle name="Нейтральный" xfId="58" xr:uid="{00000000-0005-0000-0000-00004A000000}"/>
    <cellStyle name="Обычный" xfId="0" builtinId="0"/>
    <cellStyle name="Обычный 2" xfId="59" xr:uid="{00000000-0005-0000-0000-00004B000000}"/>
    <cellStyle name="Обычный 2 2" xfId="60" xr:uid="{00000000-0005-0000-0000-00004C000000}"/>
    <cellStyle name="Обычный 2 2 2" xfId="81" xr:uid="{00000000-0005-0000-0000-00004D000000}"/>
    <cellStyle name="Обычный 3" xfId="61" xr:uid="{00000000-0005-0000-0000-00004E000000}"/>
    <cellStyle name="Обычный 3 2" xfId="70" xr:uid="{00000000-0005-0000-0000-00004F000000}"/>
    <cellStyle name="Обычный 3 2 2" xfId="87" xr:uid="{00000000-0005-0000-0000-000050000000}"/>
    <cellStyle name="Плохой" xfId="62" xr:uid="{00000000-0005-0000-0000-000051000000}"/>
    <cellStyle name="Пояснение" xfId="63" xr:uid="{00000000-0005-0000-0000-000052000000}"/>
    <cellStyle name="Примечание" xfId="64" xr:uid="{00000000-0005-0000-0000-000053000000}"/>
    <cellStyle name="Связанная ячейка" xfId="65" xr:uid="{00000000-0005-0000-0000-000054000000}"/>
    <cellStyle name="Стиль 1" xfId="82" xr:uid="{00000000-0005-0000-0000-000055000000}"/>
    <cellStyle name="Текст предупреждения" xfId="66" xr:uid="{00000000-0005-0000-0000-000056000000}"/>
    <cellStyle name="Хороший" xfId="67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32"/>
  <sheetViews>
    <sheetView topLeftCell="A16" workbookViewId="0">
      <selection activeCell="C24" sqref="C24"/>
    </sheetView>
  </sheetViews>
  <sheetFormatPr defaultRowHeight="12.75"/>
  <cols>
    <col min="1" max="1" width="11.28515625" style="929" customWidth="1"/>
    <col min="2" max="2" width="9.28515625" style="929" customWidth="1"/>
    <col min="3" max="3" width="12.7109375" style="929" customWidth="1"/>
    <col min="4" max="4" width="14" style="929" customWidth="1"/>
    <col min="5" max="5" width="4.85546875" style="929" customWidth="1"/>
    <col min="6" max="6" width="13.28515625" style="929" customWidth="1"/>
    <col min="7" max="7" width="34.140625" style="929" customWidth="1"/>
    <col min="8" max="16384" width="9.140625" style="929"/>
  </cols>
  <sheetData>
    <row r="1" spans="1:7" ht="15">
      <c r="A1" s="1183" t="s">
        <v>34</v>
      </c>
      <c r="B1" s="1183"/>
      <c r="C1" s="1183"/>
      <c r="D1" s="1183"/>
      <c r="E1" s="1183"/>
      <c r="F1" s="1183"/>
      <c r="G1" s="1183"/>
    </row>
    <row r="2" spans="1:7">
      <c r="A2" s="1182"/>
      <c r="B2" s="1182"/>
      <c r="C2" s="1182"/>
      <c r="D2" s="1182"/>
      <c r="E2" s="1182"/>
      <c r="F2" s="1182"/>
      <c r="G2" s="1182"/>
    </row>
    <row r="3" spans="1:7">
      <c r="A3" s="930"/>
      <c r="B3" s="930"/>
      <c r="C3" s="930"/>
      <c r="D3" s="930"/>
      <c r="E3" s="930"/>
      <c r="F3" s="930"/>
      <c r="G3" s="930"/>
    </row>
    <row r="4" spans="1:7" ht="15" customHeight="1">
      <c r="A4" s="1182" t="s">
        <v>35</v>
      </c>
      <c r="B4" s="1182"/>
      <c r="C4" s="1182"/>
      <c r="D4" s="1182"/>
      <c r="E4" s="1182"/>
      <c r="F4" s="1182"/>
      <c r="G4" s="1182"/>
    </row>
    <row r="5" spans="1:7" ht="15" customHeight="1">
      <c r="A5" s="1182" t="s">
        <v>36</v>
      </c>
      <c r="B5" s="1182"/>
      <c r="C5" s="1182"/>
      <c r="D5" s="1182"/>
      <c r="E5" s="1182"/>
      <c r="F5" s="1182"/>
      <c r="G5" s="1182"/>
    </row>
    <row r="6" spans="1:7" ht="15" customHeight="1">
      <c r="A6" s="1182" t="s">
        <v>37</v>
      </c>
      <c r="B6" s="1182"/>
      <c r="C6" s="1182"/>
      <c r="D6" s="1182"/>
      <c r="E6" s="1182"/>
      <c r="F6" s="1182"/>
      <c r="G6" s="1182"/>
    </row>
    <row r="7" spans="1:7" ht="15" customHeight="1">
      <c r="A7" s="1182" t="s">
        <v>38</v>
      </c>
      <c r="B7" s="1182"/>
      <c r="C7" s="1182"/>
      <c r="D7" s="1182"/>
      <c r="E7" s="1182"/>
      <c r="F7" s="1182"/>
      <c r="G7" s="1182"/>
    </row>
    <row r="8" spans="1:7" ht="15" customHeight="1">
      <c r="A8" s="1182" t="s">
        <v>39</v>
      </c>
      <c r="B8" s="1182"/>
      <c r="C8" s="1182"/>
      <c r="D8" s="1182"/>
      <c r="E8" s="1182"/>
      <c r="F8" s="1182"/>
      <c r="G8" s="1182"/>
    </row>
    <row r="9" spans="1:7" ht="15" customHeight="1">
      <c r="A9" s="1182" t="s">
        <v>40</v>
      </c>
      <c r="B9" s="1182"/>
      <c r="C9" s="1182"/>
      <c r="D9" s="1182"/>
      <c r="E9" s="1182"/>
      <c r="F9" s="1182"/>
      <c r="G9" s="1182"/>
    </row>
    <row r="10" spans="1:7" ht="15" customHeight="1">
      <c r="A10" s="1182" t="s">
        <v>239</v>
      </c>
      <c r="B10" s="1182"/>
      <c r="C10" s="1182"/>
      <c r="D10" s="1182"/>
      <c r="E10" s="1182"/>
      <c r="F10" s="1182"/>
      <c r="G10" s="1182"/>
    </row>
    <row r="11" spans="1:7" ht="15" customHeight="1">
      <c r="A11" s="1182" t="s">
        <v>41</v>
      </c>
      <c r="B11" s="1182"/>
      <c r="C11" s="1182"/>
      <c r="D11" s="1182"/>
      <c r="E11" s="1182"/>
      <c r="F11" s="1182"/>
      <c r="G11" s="1182"/>
    </row>
    <row r="12" spans="1:7" ht="15" customHeight="1">
      <c r="A12" s="1182" t="s">
        <v>42</v>
      </c>
      <c r="B12" s="1182"/>
      <c r="C12" s="1182"/>
      <c r="D12" s="931">
        <v>2427.42</v>
      </c>
      <c r="E12" s="930"/>
      <c r="F12" s="930"/>
      <c r="G12" s="930"/>
    </row>
    <row r="13" spans="1:7" ht="15" customHeight="1">
      <c r="A13" s="1182" t="s">
        <v>43</v>
      </c>
      <c r="B13" s="1182"/>
      <c r="C13" s="1182"/>
      <c r="D13" s="931">
        <v>2956.69</v>
      </c>
      <c r="E13" s="930"/>
      <c r="F13" s="930"/>
      <c r="G13" s="930"/>
    </row>
    <row r="14" spans="1:7" ht="15" customHeight="1">
      <c r="A14" s="1182" t="s">
        <v>241</v>
      </c>
      <c r="B14" s="1182"/>
      <c r="C14" s="1182"/>
      <c r="D14" s="1182"/>
      <c r="E14" s="1182"/>
      <c r="F14" s="1182"/>
      <c r="G14" s="1182"/>
    </row>
    <row r="15" spans="1:7" ht="15" customHeight="1">
      <c r="A15" s="1182" t="s">
        <v>44</v>
      </c>
      <c r="B15" s="1182"/>
      <c r="C15" s="1182"/>
      <c r="D15" s="1182"/>
      <c r="E15" s="1182"/>
      <c r="F15" s="1182"/>
      <c r="G15" s="1182"/>
    </row>
    <row r="16" spans="1:7" ht="15" customHeight="1">
      <c r="A16" s="1182" t="s">
        <v>240</v>
      </c>
      <c r="B16" s="1182"/>
      <c r="C16" s="1182"/>
      <c r="D16" s="1182"/>
      <c r="E16" s="1182"/>
      <c r="F16" s="1182"/>
      <c r="G16" s="1182"/>
    </row>
    <row r="17" spans="1:7" ht="15" customHeight="1">
      <c r="A17" s="1182" t="s">
        <v>244</v>
      </c>
      <c r="B17" s="1182"/>
      <c r="C17" s="1182"/>
      <c r="D17" s="1182"/>
      <c r="E17" s="1182"/>
      <c r="F17" s="1182"/>
      <c r="G17" s="1182"/>
    </row>
    <row r="18" spans="1:7" ht="15" customHeight="1">
      <c r="A18" s="1182" t="s">
        <v>45</v>
      </c>
      <c r="B18" s="1182"/>
      <c r="C18" s="1182"/>
      <c r="D18" s="1182"/>
      <c r="E18" s="1182"/>
      <c r="F18" s="1182"/>
      <c r="G18" s="1182"/>
    </row>
    <row r="19" spans="1:7" ht="50.25" customHeight="1">
      <c r="A19" s="1185" t="s">
        <v>248</v>
      </c>
      <c r="B19" s="1186"/>
      <c r="C19" s="1186"/>
      <c r="D19" s="1186"/>
      <c r="E19" s="1186"/>
      <c r="F19" s="1186"/>
      <c r="G19" s="1186"/>
    </row>
    <row r="20" spans="1:7" ht="15" customHeight="1">
      <c r="A20" s="1184" t="s">
        <v>46</v>
      </c>
      <c r="B20" s="1184"/>
      <c r="C20" s="1184"/>
      <c r="D20" s="1184"/>
      <c r="E20" s="1184"/>
      <c r="F20" s="1184"/>
      <c r="G20" s="1184"/>
    </row>
    <row r="21" spans="1:7" ht="15" customHeight="1">
      <c r="A21" s="932">
        <f>ampop!H37</f>
        <v>10613.091705518653</v>
      </c>
      <c r="B21" s="1184" t="s">
        <v>7</v>
      </c>
      <c r="C21" s="1184"/>
      <c r="D21" s="1184"/>
      <c r="E21" s="1184"/>
      <c r="F21" s="1184"/>
      <c r="G21" s="1184"/>
    </row>
    <row r="22" spans="1:7" ht="15" customHeight="1">
      <c r="A22" s="1182"/>
      <c r="B22" s="1182"/>
      <c r="C22" s="1182"/>
      <c r="D22" s="1182"/>
      <c r="E22" s="1182"/>
      <c r="F22" s="1182"/>
      <c r="G22" s="1182"/>
    </row>
    <row r="23" spans="1:7" ht="15" customHeight="1">
      <c r="A23" s="930"/>
      <c r="B23" s="930"/>
      <c r="C23" s="930"/>
      <c r="D23" s="930"/>
      <c r="E23" s="930"/>
      <c r="F23" s="930"/>
      <c r="G23" s="930"/>
    </row>
    <row r="24" spans="1:7" ht="15" customHeight="1">
      <c r="A24" s="930"/>
      <c r="B24" s="930"/>
      <c r="C24" s="930"/>
      <c r="D24" s="930"/>
      <c r="E24" s="930"/>
      <c r="F24" s="930"/>
      <c r="G24" s="930"/>
    </row>
    <row r="25" spans="1:7" ht="15" customHeight="1">
      <c r="B25" s="1182" t="s">
        <v>47</v>
      </c>
      <c r="C25" s="1182"/>
      <c r="F25" s="1182"/>
      <c r="G25" s="1182"/>
    </row>
    <row r="26" spans="1:7">
      <c r="B26" s="1182"/>
      <c r="C26" s="1182"/>
      <c r="D26" s="1182"/>
      <c r="E26" s="1187"/>
      <c r="F26" s="1187"/>
      <c r="G26" s="1187"/>
    </row>
    <row r="27" spans="1:7">
      <c r="B27" s="1182"/>
      <c r="C27" s="1182"/>
      <c r="D27" s="1182"/>
      <c r="E27" s="1187"/>
      <c r="F27" s="1187"/>
      <c r="G27" s="1187"/>
    </row>
    <row r="28" spans="1:7">
      <c r="B28" s="1182"/>
      <c r="C28" s="1182"/>
      <c r="D28" s="1182"/>
      <c r="E28" s="1187"/>
      <c r="F28" s="1187"/>
      <c r="G28" s="1187"/>
    </row>
    <row r="29" spans="1:7">
      <c r="B29" s="1182"/>
      <c r="C29" s="1182"/>
      <c r="D29" s="1182"/>
      <c r="E29" s="1187"/>
      <c r="F29" s="1187"/>
      <c r="G29" s="1187"/>
    </row>
    <row r="30" spans="1:7">
      <c r="B30" s="1182"/>
      <c r="C30" s="1182"/>
      <c r="D30" s="1182"/>
      <c r="E30" s="1187"/>
      <c r="F30" s="1187"/>
      <c r="G30" s="1187"/>
    </row>
    <row r="31" spans="1:7">
      <c r="B31" s="1182"/>
      <c r="C31" s="1182"/>
      <c r="D31" s="1182"/>
      <c r="E31" s="1187"/>
      <c r="F31" s="1187"/>
      <c r="G31" s="1187"/>
    </row>
    <row r="32" spans="1:7">
      <c r="B32" s="1182"/>
      <c r="C32" s="1182"/>
      <c r="D32" s="1182"/>
      <c r="E32" s="1187"/>
      <c r="F32" s="1187"/>
      <c r="G32" s="1187"/>
    </row>
  </sheetData>
  <mergeCells count="37">
    <mergeCell ref="B31:D31"/>
    <mergeCell ref="E31:G31"/>
    <mergeCell ref="B32:D32"/>
    <mergeCell ref="E32:G32"/>
    <mergeCell ref="B28:D28"/>
    <mergeCell ref="E28:G28"/>
    <mergeCell ref="B29:D29"/>
    <mergeCell ref="E29:G29"/>
    <mergeCell ref="B30:D30"/>
    <mergeCell ref="E30:G30"/>
    <mergeCell ref="B25:C25"/>
    <mergeCell ref="F25:G25"/>
    <mergeCell ref="B26:D26"/>
    <mergeCell ref="E26:G26"/>
    <mergeCell ref="B27:D27"/>
    <mergeCell ref="E27:G27"/>
    <mergeCell ref="A22:G22"/>
    <mergeCell ref="A20:G20"/>
    <mergeCell ref="B21:G21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7:G7"/>
    <mergeCell ref="A1:G1"/>
    <mergeCell ref="A2:G2"/>
    <mergeCell ref="A4:G4"/>
    <mergeCell ref="A5:G5"/>
    <mergeCell ref="A6:G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K48"/>
  <sheetViews>
    <sheetView topLeftCell="A23" workbookViewId="0">
      <selection activeCell="G29" sqref="G29:H30"/>
    </sheetView>
  </sheetViews>
  <sheetFormatPr defaultRowHeight="12.75"/>
  <cols>
    <col min="1" max="1" width="4.42578125" style="6" customWidth="1"/>
    <col min="2" max="2" width="15.28515625" style="6" customWidth="1"/>
    <col min="3" max="3" width="37.85546875" style="6" customWidth="1"/>
    <col min="4" max="4" width="16.5703125" style="6" customWidth="1"/>
    <col min="5" max="6" width="15.7109375" style="6" customWidth="1"/>
    <col min="7" max="7" width="12.5703125" style="6" customWidth="1"/>
    <col min="8" max="8" width="14.28515625" style="6" customWidth="1"/>
    <col min="9" max="9" width="0.85546875" style="6" customWidth="1"/>
    <col min="10" max="10" width="9.140625" style="6"/>
    <col min="11" max="11" width="9.5703125" style="6" bestFit="1" customWidth="1"/>
    <col min="12" max="16384" width="9.140625" style="6"/>
  </cols>
  <sheetData>
    <row r="1" spans="1:8" ht="15">
      <c r="F1" s="7"/>
    </row>
    <row r="2" spans="1:8" ht="15">
      <c r="B2" s="1192" t="s">
        <v>48</v>
      </c>
      <c r="C2" s="1192"/>
      <c r="D2" s="8"/>
      <c r="E2" s="9" t="s">
        <v>7</v>
      </c>
      <c r="F2" s="7"/>
    </row>
    <row r="3" spans="1:8" ht="15">
      <c r="A3" s="1193" t="s">
        <v>49</v>
      </c>
      <c r="B3" s="1193"/>
      <c r="C3" s="1193"/>
      <c r="D3" s="1193"/>
      <c r="E3" s="1193"/>
      <c r="F3" s="1193"/>
      <c r="G3" s="1193"/>
      <c r="H3" s="1193"/>
    </row>
    <row r="4" spans="1:8" ht="72" customHeight="1">
      <c r="A4" s="1194" t="s">
        <v>248</v>
      </c>
      <c r="B4" s="1194"/>
      <c r="C4" s="1194"/>
      <c r="D4" s="1194"/>
      <c r="E4" s="1194"/>
      <c r="F4" s="1194"/>
      <c r="G4" s="1194"/>
      <c r="H4" s="1194"/>
    </row>
    <row r="5" spans="1:8" ht="15">
      <c r="A5" s="5"/>
      <c r="B5" s="7" t="s">
        <v>50</v>
      </c>
      <c r="C5" s="7"/>
      <c r="D5" s="75">
        <f>H37</f>
        <v>10613.091705518653</v>
      </c>
      <c r="E5" s="7" t="s">
        <v>7</v>
      </c>
      <c r="F5" s="1195"/>
      <c r="G5" s="1195"/>
      <c r="H5" s="1195"/>
    </row>
    <row r="6" spans="1:8" ht="15" thickBot="1">
      <c r="A6" s="5"/>
      <c r="B6" s="5"/>
      <c r="C6" s="5"/>
      <c r="D6" s="5"/>
      <c r="E6" s="5"/>
      <c r="F6" s="882"/>
      <c r="G6" s="882"/>
      <c r="H6" s="882"/>
    </row>
    <row r="7" spans="1:8" s="3" customFormat="1">
      <c r="A7" s="1196" t="s">
        <v>51</v>
      </c>
      <c r="B7" s="1198" t="s">
        <v>52</v>
      </c>
      <c r="C7" s="1198" t="s">
        <v>53</v>
      </c>
      <c r="D7" s="1198" t="s">
        <v>54</v>
      </c>
      <c r="E7" s="1198"/>
      <c r="F7" s="1198"/>
      <c r="G7" s="1198"/>
      <c r="H7" s="1200" t="s">
        <v>55</v>
      </c>
    </row>
    <row r="8" spans="1:8" s="3" customFormat="1" ht="36">
      <c r="A8" s="1197"/>
      <c r="B8" s="1199"/>
      <c r="C8" s="1199"/>
      <c r="D8" s="883" t="s">
        <v>56</v>
      </c>
      <c r="E8" s="883" t="s">
        <v>57</v>
      </c>
      <c r="F8" s="883" t="s">
        <v>58</v>
      </c>
      <c r="G8" s="883" t="s">
        <v>59</v>
      </c>
      <c r="H8" s="1201"/>
    </row>
    <row r="9" spans="1:8" ht="14.25">
      <c r="A9" s="884"/>
      <c r="B9" s="885"/>
      <c r="C9" s="886" t="s">
        <v>60</v>
      </c>
      <c r="D9" s="887"/>
      <c r="E9" s="887"/>
      <c r="F9" s="887"/>
      <c r="G9" s="887"/>
      <c r="H9" s="888"/>
    </row>
    <row r="10" spans="1:8" ht="14.25">
      <c r="A10" s="889"/>
      <c r="B10" s="1203" t="s">
        <v>61</v>
      </c>
      <c r="C10" s="1203"/>
      <c r="D10" s="890"/>
      <c r="E10" s="890"/>
      <c r="F10" s="890"/>
      <c r="G10" s="890"/>
      <c r="H10" s="891"/>
    </row>
    <row r="11" spans="1:8" ht="36">
      <c r="A11" s="892">
        <v>1</v>
      </c>
      <c r="B11" s="893" t="s">
        <v>246</v>
      </c>
      <c r="C11" s="894" t="s">
        <v>114</v>
      </c>
      <c r="D11" s="895">
        <f>'2-1'!T158</f>
        <v>7061.2986005308803</v>
      </c>
      <c r="E11" s="895"/>
      <c r="F11" s="895"/>
      <c r="G11" s="895"/>
      <c r="H11" s="896">
        <f>SUM(D11:G11)</f>
        <v>7061.2986005308803</v>
      </c>
    </row>
    <row r="12" spans="1:8" ht="36">
      <c r="A12" s="892">
        <f>A11+1</f>
        <v>2</v>
      </c>
      <c r="B12" s="893" t="s">
        <v>247</v>
      </c>
      <c r="C12" s="894" t="s">
        <v>62</v>
      </c>
      <c r="D12" s="895"/>
      <c r="E12" s="895">
        <f>'2-2'!T113</f>
        <v>1003.1166275720395</v>
      </c>
      <c r="F12" s="895"/>
      <c r="G12" s="895"/>
      <c r="H12" s="896">
        <f>SUM(D12:G12)</f>
        <v>1003.1166275720395</v>
      </c>
    </row>
    <row r="13" spans="1:8" s="3" customFormat="1" ht="15">
      <c r="A13" s="897"/>
      <c r="B13" s="898"/>
      <c r="C13" s="899" t="s">
        <v>63</v>
      </c>
      <c r="D13" s="900">
        <f>SUM(D11:D12)</f>
        <v>7061.2986005308803</v>
      </c>
      <c r="E13" s="900">
        <f>SUM(E11:E12)</f>
        <v>1003.1166275720395</v>
      </c>
      <c r="F13" s="900">
        <f>SUM(F11:F12)</f>
        <v>0</v>
      </c>
      <c r="G13" s="900"/>
      <c r="H13" s="901">
        <f>SUM(H11:H12)</f>
        <v>8064.4152281029201</v>
      </c>
    </row>
    <row r="14" spans="1:8" s="3" customFormat="1" ht="21" customHeight="1">
      <c r="A14" s="897"/>
      <c r="B14" s="902"/>
      <c r="C14" s="899" t="s">
        <v>105</v>
      </c>
      <c r="D14" s="900">
        <f>D13</f>
        <v>7061.2986005308803</v>
      </c>
      <c r="E14" s="900">
        <f>E13</f>
        <v>1003.1166275720395</v>
      </c>
      <c r="F14" s="900">
        <f>F13</f>
        <v>0</v>
      </c>
      <c r="G14" s="903"/>
      <c r="H14" s="900">
        <f>H13</f>
        <v>8064.4152281029201</v>
      </c>
    </row>
    <row r="15" spans="1:8" s="11" customFormat="1" ht="15">
      <c r="A15" s="897"/>
      <c r="B15" s="902"/>
      <c r="C15" s="899" t="s">
        <v>64</v>
      </c>
      <c r="D15" s="904"/>
      <c r="E15" s="904"/>
      <c r="F15" s="904"/>
      <c r="G15" s="903"/>
      <c r="H15" s="905"/>
    </row>
    <row r="16" spans="1:8" s="11" customFormat="1" ht="15">
      <c r="A16" s="897"/>
      <c r="B16" s="1191" t="s">
        <v>65</v>
      </c>
      <c r="C16" s="1191"/>
      <c r="D16" s="904"/>
      <c r="E16" s="904"/>
      <c r="F16" s="904"/>
      <c r="G16" s="903"/>
      <c r="H16" s="905"/>
    </row>
    <row r="17" spans="1:8" ht="28.5">
      <c r="A17" s="892">
        <f>A12+1</f>
        <v>3</v>
      </c>
      <c r="B17" s="906">
        <f>(1)%</f>
        <v>0.01</v>
      </c>
      <c r="C17" s="907" t="s">
        <v>66</v>
      </c>
      <c r="D17" s="908">
        <f>D14*B17</f>
        <v>70.612986005308798</v>
      </c>
      <c r="E17" s="908">
        <f>E14*B17</f>
        <v>10.031166275720395</v>
      </c>
      <c r="F17" s="908"/>
      <c r="G17" s="908"/>
      <c r="H17" s="896">
        <f>SUM(D17:G17)</f>
        <v>80.644152281029193</v>
      </c>
    </row>
    <row r="18" spans="1:8" s="3" customFormat="1" ht="15">
      <c r="A18" s="897"/>
      <c r="B18" s="902"/>
      <c r="C18" s="899" t="s">
        <v>67</v>
      </c>
      <c r="D18" s="900">
        <f>SUM(D17)</f>
        <v>70.612986005308798</v>
      </c>
      <c r="E18" s="900">
        <f>SUM(E17)</f>
        <v>10.031166275720395</v>
      </c>
      <c r="F18" s="900"/>
      <c r="G18" s="900"/>
      <c r="H18" s="901">
        <f>SUM(D18:G18)</f>
        <v>80.644152281029193</v>
      </c>
    </row>
    <row r="19" spans="1:8" s="3" customFormat="1" ht="15">
      <c r="A19" s="897"/>
      <c r="B19" s="902"/>
      <c r="C19" s="899" t="s">
        <v>68</v>
      </c>
      <c r="D19" s="900">
        <f>SUM(D14+D18)</f>
        <v>7131.9115865361891</v>
      </c>
      <c r="E19" s="900">
        <f>SUM(E14+E18)</f>
        <v>1013.1477938477599</v>
      </c>
      <c r="F19" s="900">
        <f>SUM(F14+F18)</f>
        <v>0</v>
      </c>
      <c r="G19" s="903"/>
      <c r="H19" s="901">
        <f>SUM(D19:G19)</f>
        <v>8145.0593803839492</v>
      </c>
    </row>
    <row r="20" spans="1:8" s="3" customFormat="1" ht="15">
      <c r="A20" s="1188"/>
      <c r="B20" s="1189"/>
      <c r="C20" s="899" t="s">
        <v>69</v>
      </c>
      <c r="D20" s="909"/>
      <c r="E20" s="904"/>
      <c r="F20" s="904"/>
      <c r="G20" s="903"/>
      <c r="H20" s="905"/>
    </row>
    <row r="21" spans="1:8" ht="15">
      <c r="A21" s="1188"/>
      <c r="B21" s="1189"/>
      <c r="C21" s="899" t="s">
        <v>70</v>
      </c>
      <c r="D21" s="910"/>
      <c r="E21" s="911"/>
      <c r="F21" s="911"/>
      <c r="G21" s="911"/>
      <c r="H21" s="912"/>
    </row>
    <row r="22" spans="1:8" ht="28.5">
      <c r="A22" s="892">
        <f>A17+1</f>
        <v>4</v>
      </c>
      <c r="B22" s="906">
        <f>(0.6)%</f>
        <v>6.0000000000000001E-3</v>
      </c>
      <c r="C22" s="907" t="s">
        <v>71</v>
      </c>
      <c r="D22" s="913">
        <f>D19*B22</f>
        <v>42.791469519217138</v>
      </c>
      <c r="E22" s="913">
        <f>E19*B22</f>
        <v>6.0788867630865591</v>
      </c>
      <c r="F22" s="911"/>
      <c r="G22" s="911"/>
      <c r="H22" s="896">
        <f>SUM(D22:G22)</f>
        <v>48.870356282303696</v>
      </c>
    </row>
    <row r="23" spans="1:8" ht="15">
      <c r="A23" s="892">
        <f>A22+1</f>
        <v>5</v>
      </c>
      <c r="B23" s="906">
        <v>0.02</v>
      </c>
      <c r="C23" s="907" t="s">
        <v>232</v>
      </c>
      <c r="D23" s="913"/>
      <c r="E23" s="913"/>
      <c r="F23" s="911"/>
      <c r="G23" s="908">
        <f>H19*B23</f>
        <v>162.90118760767899</v>
      </c>
      <c r="H23" s="896">
        <f>SUM(D23:G23)</f>
        <v>162.90118760767899</v>
      </c>
    </row>
    <row r="24" spans="1:8" ht="15">
      <c r="A24" s="892">
        <f>A23+1</f>
        <v>6</v>
      </c>
      <c r="B24" s="906">
        <v>1.5E-3</v>
      </c>
      <c r="C24" s="907" t="s">
        <v>72</v>
      </c>
      <c r="D24" s="913"/>
      <c r="E24" s="913"/>
      <c r="F24" s="911"/>
      <c r="G24" s="908">
        <f>H19*B24</f>
        <v>12.217589070575924</v>
      </c>
      <c r="H24" s="896">
        <f>SUM(D24:G24)</f>
        <v>12.217589070575924</v>
      </c>
    </row>
    <row r="25" spans="1:8" s="3" customFormat="1" ht="15">
      <c r="A25" s="897"/>
      <c r="B25" s="902"/>
      <c r="C25" s="899" t="s">
        <v>73</v>
      </c>
      <c r="D25" s="900">
        <f>SUM(D22:D24)</f>
        <v>42.791469519217138</v>
      </c>
      <c r="E25" s="900">
        <f>SUM(E22:E24)</f>
        <v>6.0788867630865591</v>
      </c>
      <c r="F25" s="900"/>
      <c r="G25" s="900">
        <f>SUM(G22:G24)</f>
        <v>175.1187766782549</v>
      </c>
      <c r="H25" s="901">
        <f>SUM(H22:H24)</f>
        <v>223.98913296055861</v>
      </c>
    </row>
    <row r="26" spans="1:8" s="3" customFormat="1" ht="15">
      <c r="A26" s="897"/>
      <c r="B26" s="902"/>
      <c r="C26" s="899" t="s">
        <v>74</v>
      </c>
      <c r="D26" s="900">
        <f>SUM(D19+D25)</f>
        <v>7174.7030560554067</v>
      </c>
      <c r="E26" s="900">
        <f>SUM(E19+E25)</f>
        <v>1019.2266806108464</v>
      </c>
      <c r="F26" s="900">
        <f>SUM(F19+F25)</f>
        <v>0</v>
      </c>
      <c r="G26" s="900">
        <f>SUM(G19+G25)</f>
        <v>175.1187766782549</v>
      </c>
      <c r="H26" s="901">
        <f>SUM(D26:G26)</f>
        <v>8369.048513344509</v>
      </c>
    </row>
    <row r="27" spans="1:8" s="3" customFormat="1" ht="15">
      <c r="A27" s="1190"/>
      <c r="B27" s="914"/>
      <c r="C27" s="899" t="s">
        <v>75</v>
      </c>
      <c r="D27" s="904"/>
      <c r="E27" s="904"/>
      <c r="F27" s="904"/>
      <c r="G27" s="904"/>
      <c r="H27" s="905"/>
    </row>
    <row r="28" spans="1:8" s="3" customFormat="1" ht="15">
      <c r="A28" s="1190"/>
      <c r="B28" s="1191" t="s">
        <v>76</v>
      </c>
      <c r="C28" s="1191"/>
      <c r="D28" s="904"/>
      <c r="E28" s="904"/>
      <c r="F28" s="904"/>
      <c r="G28" s="904"/>
      <c r="H28" s="905"/>
    </row>
    <row r="29" spans="1:8" ht="15">
      <c r="A29" s="892">
        <f>A24+1</f>
        <v>7</v>
      </c>
      <c r="B29" s="915">
        <v>6.0000000000000001E-3</v>
      </c>
      <c r="C29" s="894" t="s">
        <v>77</v>
      </c>
      <c r="D29" s="911"/>
      <c r="E29" s="911"/>
      <c r="F29" s="911"/>
      <c r="G29" s="1247">
        <f>H26*B29</f>
        <v>50.214291080067056</v>
      </c>
      <c r="H29" s="1248">
        <f>SUM(D29:G29)</f>
        <v>50.214291080067056</v>
      </c>
    </row>
    <row r="30" spans="1:8" ht="15">
      <c r="A30" s="892">
        <f>A29+1</f>
        <v>8</v>
      </c>
      <c r="B30" s="915">
        <v>0.02</v>
      </c>
      <c r="C30" s="894" t="s">
        <v>78</v>
      </c>
      <c r="D30" s="911"/>
      <c r="E30" s="911"/>
      <c r="F30" s="911"/>
      <c r="G30" s="1247">
        <f>H26*B30</f>
        <v>167.38097026689019</v>
      </c>
      <c r="H30" s="1248">
        <f>SUM(D30:G30)</f>
        <v>167.38097026689019</v>
      </c>
    </row>
    <row r="31" spans="1:8" s="3" customFormat="1" ht="15">
      <c r="A31" s="916"/>
      <c r="B31" s="917"/>
      <c r="C31" s="899" t="s">
        <v>79</v>
      </c>
      <c r="D31" s="904"/>
      <c r="E31" s="904"/>
      <c r="F31" s="904"/>
      <c r="G31" s="918">
        <f>SUM(G29:G30)</f>
        <v>217.59526134695724</v>
      </c>
      <c r="H31" s="919">
        <f>SUM(D31:G31)</f>
        <v>217.59526134695724</v>
      </c>
    </row>
    <row r="32" spans="1:8" s="3" customFormat="1" ht="18.75" customHeight="1">
      <c r="A32" s="897"/>
      <c r="B32" s="902"/>
      <c r="C32" s="899" t="s">
        <v>80</v>
      </c>
      <c r="D32" s="900">
        <f>SUM(D26+D31)</f>
        <v>7174.7030560554067</v>
      </c>
      <c r="E32" s="900">
        <f>SUM(E26+E31)</f>
        <v>1019.2266806108464</v>
      </c>
      <c r="F32" s="900">
        <f>SUM(F26+F31)</f>
        <v>0</v>
      </c>
      <c r="G32" s="900">
        <f>SUM(G26+G31)</f>
        <v>392.71403802521218</v>
      </c>
      <c r="H32" s="901">
        <f>SUM(H26+H31)</f>
        <v>8586.6437746914671</v>
      </c>
    </row>
    <row r="33" spans="1:11" ht="15">
      <c r="A33" s="892">
        <f>A30+1</f>
        <v>9</v>
      </c>
      <c r="B33" s="920">
        <v>0.03</v>
      </c>
      <c r="C33" s="907" t="s">
        <v>81</v>
      </c>
      <c r="D33" s="908">
        <f>D32*B33</f>
        <v>215.2410916816622</v>
      </c>
      <c r="E33" s="908">
        <f>E32*B33</f>
        <v>30.576800418325391</v>
      </c>
      <c r="F33" s="908">
        <f>F32*B33</f>
        <v>0</v>
      </c>
      <c r="G33" s="908">
        <f>G32*B33</f>
        <v>11.781421140756365</v>
      </c>
      <c r="H33" s="896">
        <f>SUM(D33:G33)</f>
        <v>257.59931324074398</v>
      </c>
    </row>
    <row r="34" spans="1:11" ht="28.5">
      <c r="A34" s="921"/>
      <c r="B34" s="922"/>
      <c r="C34" s="907" t="s">
        <v>82</v>
      </c>
      <c r="D34" s="900">
        <f>D32+D33</f>
        <v>7389.9441477370692</v>
      </c>
      <c r="E34" s="900">
        <f>E32+E33</f>
        <v>1049.8034810291717</v>
      </c>
      <c r="F34" s="900">
        <f>F32+F33</f>
        <v>0</v>
      </c>
      <c r="G34" s="900">
        <f>G32+G33</f>
        <v>404.49545916596855</v>
      </c>
      <c r="H34" s="901">
        <f>H32+H33</f>
        <v>8844.243087932211</v>
      </c>
    </row>
    <row r="35" spans="1:11" ht="15">
      <c r="A35" s="921">
        <f>A33+1</f>
        <v>10</v>
      </c>
      <c r="B35" s="923">
        <v>0.2</v>
      </c>
      <c r="C35" s="907" t="s">
        <v>116</v>
      </c>
      <c r="D35" s="908">
        <f>D34*B35</f>
        <v>1477.9888295474138</v>
      </c>
      <c r="E35" s="908">
        <f>E34*B35</f>
        <v>209.96069620583435</v>
      </c>
      <c r="F35" s="908">
        <f>F34*B35</f>
        <v>0</v>
      </c>
      <c r="G35" s="908">
        <f>G34*B35</f>
        <v>80.899091833193722</v>
      </c>
      <c r="H35" s="896">
        <f>SUM(D35:G35)</f>
        <v>1768.8486175864421</v>
      </c>
    </row>
    <row r="36" spans="1:11" ht="15">
      <c r="A36" s="921">
        <f>A35+1</f>
        <v>11</v>
      </c>
      <c r="B36" s="922"/>
      <c r="C36" s="907" t="s">
        <v>83</v>
      </c>
      <c r="D36" s="900">
        <f>SUM(D34:D35)</f>
        <v>8867.9329772844831</v>
      </c>
      <c r="E36" s="900">
        <f>SUM(E34:E35)</f>
        <v>1259.7641772350062</v>
      </c>
      <c r="F36" s="900">
        <f>SUM(F34:F35)</f>
        <v>0</v>
      </c>
      <c r="G36" s="900">
        <f>SUM(G34:G35)</f>
        <v>485.39455099916228</v>
      </c>
      <c r="H36" s="901">
        <f>SUM(D36:G36)</f>
        <v>10613.091705518653</v>
      </c>
    </row>
    <row r="37" spans="1:11" s="4" customFormat="1" ht="21" customHeight="1">
      <c r="A37" s="921"/>
      <c r="B37" s="922"/>
      <c r="C37" s="907" t="s">
        <v>84</v>
      </c>
      <c r="D37" s="908"/>
      <c r="E37" s="908"/>
      <c r="F37" s="908"/>
      <c r="G37" s="908"/>
      <c r="H37" s="901">
        <f>SUM(H36:H36)</f>
        <v>10613.091705518653</v>
      </c>
    </row>
    <row r="38" spans="1:11" ht="15.75" thickBot="1">
      <c r="A38" s="924">
        <f>A36+1</f>
        <v>12</v>
      </c>
      <c r="B38" s="925"/>
      <c r="C38" s="926" t="s">
        <v>85</v>
      </c>
      <c r="D38" s="927"/>
      <c r="E38" s="927"/>
      <c r="F38" s="927"/>
      <c r="G38" s="927"/>
      <c r="H38" s="928">
        <f>H18*0.15</f>
        <v>12.096622842154378</v>
      </c>
      <c r="K38" s="20"/>
    </row>
    <row r="39" spans="1:11">
      <c r="A39" s="176"/>
      <c r="B39" s="10"/>
      <c r="C39" s="12"/>
      <c r="D39" s="10"/>
      <c r="E39" s="10"/>
      <c r="F39" s="10"/>
      <c r="G39" s="10"/>
      <c r="H39" s="10"/>
      <c r="K39" s="20"/>
    </row>
    <row r="40" spans="1:11" s="5" customFormat="1">
      <c r="A40" s="10"/>
      <c r="B40" s="10"/>
      <c r="C40" s="13" t="s">
        <v>32</v>
      </c>
      <c r="D40" s="14"/>
      <c r="E40" s="15"/>
      <c r="F40" s="16"/>
      <c r="G40" s="17" t="s">
        <v>33</v>
      </c>
      <c r="H40" s="18"/>
    </row>
    <row r="41" spans="1:11" s="5" customFormat="1">
      <c r="C41" s="19"/>
      <c r="F41" s="1202"/>
      <c r="G41" s="1202"/>
      <c r="H41" s="1202"/>
      <c r="K41" s="21"/>
    </row>
    <row r="42" spans="1:11" s="5" customFormat="1">
      <c r="C42" s="19"/>
      <c r="F42" s="464"/>
      <c r="G42" s="464"/>
      <c r="H42" s="464"/>
    </row>
    <row r="43" spans="1:11" s="5" customFormat="1">
      <c r="C43" s="2"/>
      <c r="F43" s="1202"/>
      <c r="G43" s="1202"/>
      <c r="H43" s="1202"/>
    </row>
    <row r="44" spans="1:11" s="5" customFormat="1">
      <c r="C44" s="19"/>
      <c r="F44" s="464"/>
      <c r="G44" s="464"/>
      <c r="H44" s="464"/>
    </row>
    <row r="45" spans="1:11" s="5" customFormat="1">
      <c r="F45" s="1202"/>
      <c r="G45" s="1202"/>
      <c r="H45" s="1202"/>
    </row>
    <row r="46" spans="1:11" s="5" customFormat="1">
      <c r="C46" s="19"/>
      <c r="G46" s="19"/>
      <c r="H46" s="1"/>
    </row>
    <row r="47" spans="1:11" s="5" customFormat="1">
      <c r="C47" s="19"/>
      <c r="G47" s="186"/>
      <c r="H47" s="1"/>
    </row>
    <row r="48" spans="1:11" s="5" customFormat="1"/>
  </sheetData>
  <mergeCells count="18">
    <mergeCell ref="F41:H41"/>
    <mergeCell ref="F43:H43"/>
    <mergeCell ref="F45:H45"/>
    <mergeCell ref="B10:C10"/>
    <mergeCell ref="B16:C16"/>
    <mergeCell ref="A20:A21"/>
    <mergeCell ref="B20:B21"/>
    <mergeCell ref="A27:A28"/>
    <mergeCell ref="B28:C28"/>
    <mergeCell ref="B2:C2"/>
    <mergeCell ref="A3:H3"/>
    <mergeCell ref="A4:H4"/>
    <mergeCell ref="F5:H5"/>
    <mergeCell ref="A7:A8"/>
    <mergeCell ref="B7:B8"/>
    <mergeCell ref="C7:C8"/>
    <mergeCell ref="D7:G7"/>
    <mergeCell ref="H7:H8"/>
  </mergeCells>
  <pageMargins left="0.7" right="0.7" top="0.75" bottom="0.75" header="0.3" footer="0.3"/>
  <pageSetup paperSize="9" scale="6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T162"/>
  <sheetViews>
    <sheetView zoomScale="120" zoomScaleNormal="120" workbookViewId="0">
      <selection activeCell="L9" sqref="L9"/>
    </sheetView>
  </sheetViews>
  <sheetFormatPr defaultRowHeight="15"/>
  <cols>
    <col min="1" max="1" width="3.85546875" style="361" customWidth="1"/>
    <col min="2" max="2" width="7.42578125" style="317" customWidth="1"/>
    <col min="3" max="3" width="22.42578125" style="362" customWidth="1"/>
    <col min="4" max="4" width="6.7109375" style="308" customWidth="1"/>
    <col min="5" max="5" width="6.7109375" style="350" customWidth="1"/>
    <col min="6" max="6" width="0.7109375" style="309" customWidth="1"/>
    <col min="7" max="7" width="5.85546875" style="310" customWidth="1"/>
    <col min="8" max="9" width="0.7109375" style="309" customWidth="1"/>
    <col min="10" max="10" width="5.85546875" style="310" customWidth="1"/>
    <col min="11" max="11" width="0.7109375" style="309" customWidth="1"/>
    <col min="12" max="12" width="21" style="321" customWidth="1"/>
    <col min="13" max="13" width="6.5703125" style="322" customWidth="1"/>
    <col min="14" max="14" width="6.5703125" style="332" customWidth="1"/>
    <col min="15" max="15" width="7.5703125" style="350" customWidth="1"/>
    <col min="16" max="16" width="6.5703125" style="309" customWidth="1"/>
    <col min="17" max="17" width="6.5703125" style="310" customWidth="1"/>
    <col min="18" max="19" width="6.5703125" style="350" customWidth="1"/>
    <col min="20" max="20" width="8.5703125" style="363" customWidth="1"/>
    <col min="21" max="250" width="9.140625" style="317"/>
    <col min="251" max="251" width="3.85546875" style="317" customWidth="1"/>
    <col min="252" max="252" width="7.42578125" style="317" customWidth="1"/>
    <col min="253" max="253" width="22.42578125" style="317" customWidth="1"/>
    <col min="254" max="255" width="6.7109375" style="317" customWidth="1"/>
    <col min="256" max="256" width="0.7109375" style="317" customWidth="1"/>
    <col min="257" max="257" width="5.85546875" style="317" customWidth="1"/>
    <col min="258" max="259" width="0.7109375" style="317" customWidth="1"/>
    <col min="260" max="260" width="5.85546875" style="317" customWidth="1"/>
    <col min="261" max="261" width="0.7109375" style="317" customWidth="1"/>
    <col min="262" max="262" width="21" style="317" customWidth="1"/>
    <col min="263" max="264" width="6.5703125" style="317" customWidth="1"/>
    <col min="265" max="265" width="7.5703125" style="317" customWidth="1"/>
    <col min="266" max="269" width="6.5703125" style="317" customWidth="1"/>
    <col min="270" max="270" width="8.5703125" style="317" customWidth="1"/>
    <col min="271" max="506" width="9.140625" style="317"/>
    <col min="507" max="507" width="3.85546875" style="317" customWidth="1"/>
    <col min="508" max="508" width="7.42578125" style="317" customWidth="1"/>
    <col min="509" max="509" width="22.42578125" style="317" customWidth="1"/>
    <col min="510" max="511" width="6.7109375" style="317" customWidth="1"/>
    <col min="512" max="512" width="0.7109375" style="317" customWidth="1"/>
    <col min="513" max="513" width="5.85546875" style="317" customWidth="1"/>
    <col min="514" max="515" width="0.7109375" style="317" customWidth="1"/>
    <col min="516" max="516" width="5.85546875" style="317" customWidth="1"/>
    <col min="517" max="517" width="0.7109375" style="317" customWidth="1"/>
    <col min="518" max="518" width="21" style="317" customWidth="1"/>
    <col min="519" max="520" width="6.5703125" style="317" customWidth="1"/>
    <col min="521" max="521" width="7.5703125" style="317" customWidth="1"/>
    <col min="522" max="525" width="6.5703125" style="317" customWidth="1"/>
    <col min="526" max="526" width="8.5703125" style="317" customWidth="1"/>
    <col min="527" max="762" width="9.140625" style="317"/>
    <col min="763" max="763" width="3.85546875" style="317" customWidth="1"/>
    <col min="764" max="764" width="7.42578125" style="317" customWidth="1"/>
    <col min="765" max="765" width="22.42578125" style="317" customWidth="1"/>
    <col min="766" max="767" width="6.7109375" style="317" customWidth="1"/>
    <col min="768" max="768" width="0.7109375" style="317" customWidth="1"/>
    <col min="769" max="769" width="5.85546875" style="317" customWidth="1"/>
    <col min="770" max="771" width="0.7109375" style="317" customWidth="1"/>
    <col min="772" max="772" width="5.85546875" style="317" customWidth="1"/>
    <col min="773" max="773" width="0.7109375" style="317" customWidth="1"/>
    <col min="774" max="774" width="21" style="317" customWidth="1"/>
    <col min="775" max="776" width="6.5703125" style="317" customWidth="1"/>
    <col min="777" max="777" width="7.5703125" style="317" customWidth="1"/>
    <col min="778" max="781" width="6.5703125" style="317" customWidth="1"/>
    <col min="782" max="782" width="8.5703125" style="317" customWidth="1"/>
    <col min="783" max="1018" width="9.140625" style="317"/>
    <col min="1019" max="1019" width="3.85546875" style="317" customWidth="1"/>
    <col min="1020" max="1020" width="7.42578125" style="317" customWidth="1"/>
    <col min="1021" max="1021" width="22.42578125" style="317" customWidth="1"/>
    <col min="1022" max="1023" width="6.7109375" style="317" customWidth="1"/>
    <col min="1024" max="1024" width="0.7109375" style="317" customWidth="1"/>
    <col min="1025" max="1025" width="5.85546875" style="317" customWidth="1"/>
    <col min="1026" max="1027" width="0.7109375" style="317" customWidth="1"/>
    <col min="1028" max="1028" width="5.85546875" style="317" customWidth="1"/>
    <col min="1029" max="1029" width="0.7109375" style="317" customWidth="1"/>
    <col min="1030" max="1030" width="21" style="317" customWidth="1"/>
    <col min="1031" max="1032" width="6.5703125" style="317" customWidth="1"/>
    <col min="1033" max="1033" width="7.5703125" style="317" customWidth="1"/>
    <col min="1034" max="1037" width="6.5703125" style="317" customWidth="1"/>
    <col min="1038" max="1038" width="8.5703125" style="317" customWidth="1"/>
    <col min="1039" max="1274" width="9.140625" style="317"/>
    <col min="1275" max="1275" width="3.85546875" style="317" customWidth="1"/>
    <col min="1276" max="1276" width="7.42578125" style="317" customWidth="1"/>
    <col min="1277" max="1277" width="22.42578125" style="317" customWidth="1"/>
    <col min="1278" max="1279" width="6.7109375" style="317" customWidth="1"/>
    <col min="1280" max="1280" width="0.7109375" style="317" customWidth="1"/>
    <col min="1281" max="1281" width="5.85546875" style="317" customWidth="1"/>
    <col min="1282" max="1283" width="0.7109375" style="317" customWidth="1"/>
    <col min="1284" max="1284" width="5.85546875" style="317" customWidth="1"/>
    <col min="1285" max="1285" width="0.7109375" style="317" customWidth="1"/>
    <col min="1286" max="1286" width="21" style="317" customWidth="1"/>
    <col min="1287" max="1288" width="6.5703125" style="317" customWidth="1"/>
    <col min="1289" max="1289" width="7.5703125" style="317" customWidth="1"/>
    <col min="1290" max="1293" width="6.5703125" style="317" customWidth="1"/>
    <col min="1294" max="1294" width="8.5703125" style="317" customWidth="1"/>
    <col min="1295" max="1530" width="9.140625" style="317"/>
    <col min="1531" max="1531" width="3.85546875" style="317" customWidth="1"/>
    <col min="1532" max="1532" width="7.42578125" style="317" customWidth="1"/>
    <col min="1533" max="1533" width="22.42578125" style="317" customWidth="1"/>
    <col min="1534" max="1535" width="6.7109375" style="317" customWidth="1"/>
    <col min="1536" max="1536" width="0.7109375" style="317" customWidth="1"/>
    <col min="1537" max="1537" width="5.85546875" style="317" customWidth="1"/>
    <col min="1538" max="1539" width="0.7109375" style="317" customWidth="1"/>
    <col min="1540" max="1540" width="5.85546875" style="317" customWidth="1"/>
    <col min="1541" max="1541" width="0.7109375" style="317" customWidth="1"/>
    <col min="1542" max="1542" width="21" style="317" customWidth="1"/>
    <col min="1543" max="1544" width="6.5703125" style="317" customWidth="1"/>
    <col min="1545" max="1545" width="7.5703125" style="317" customWidth="1"/>
    <col min="1546" max="1549" width="6.5703125" style="317" customWidth="1"/>
    <col min="1550" max="1550" width="8.5703125" style="317" customWidth="1"/>
    <col min="1551" max="1786" width="9.140625" style="317"/>
    <col min="1787" max="1787" width="3.85546875" style="317" customWidth="1"/>
    <col min="1788" max="1788" width="7.42578125" style="317" customWidth="1"/>
    <col min="1789" max="1789" width="22.42578125" style="317" customWidth="1"/>
    <col min="1790" max="1791" width="6.7109375" style="317" customWidth="1"/>
    <col min="1792" max="1792" width="0.7109375" style="317" customWidth="1"/>
    <col min="1793" max="1793" width="5.85546875" style="317" customWidth="1"/>
    <col min="1794" max="1795" width="0.7109375" style="317" customWidth="1"/>
    <col min="1796" max="1796" width="5.85546875" style="317" customWidth="1"/>
    <col min="1797" max="1797" width="0.7109375" style="317" customWidth="1"/>
    <col min="1798" max="1798" width="21" style="317" customWidth="1"/>
    <col min="1799" max="1800" width="6.5703125" style="317" customWidth="1"/>
    <col min="1801" max="1801" width="7.5703125" style="317" customWidth="1"/>
    <col min="1802" max="1805" width="6.5703125" style="317" customWidth="1"/>
    <col min="1806" max="1806" width="8.5703125" style="317" customWidth="1"/>
    <col min="1807" max="2042" width="9.140625" style="317"/>
    <col min="2043" max="2043" width="3.85546875" style="317" customWidth="1"/>
    <col min="2044" max="2044" width="7.42578125" style="317" customWidth="1"/>
    <col min="2045" max="2045" width="22.42578125" style="317" customWidth="1"/>
    <col min="2046" max="2047" width="6.7109375" style="317" customWidth="1"/>
    <col min="2048" max="2048" width="0.7109375" style="317" customWidth="1"/>
    <col min="2049" max="2049" width="5.85546875" style="317" customWidth="1"/>
    <col min="2050" max="2051" width="0.7109375" style="317" customWidth="1"/>
    <col min="2052" max="2052" width="5.85546875" style="317" customWidth="1"/>
    <col min="2053" max="2053" width="0.7109375" style="317" customWidth="1"/>
    <col min="2054" max="2054" width="21" style="317" customWidth="1"/>
    <col min="2055" max="2056" width="6.5703125" style="317" customWidth="1"/>
    <col min="2057" max="2057" width="7.5703125" style="317" customWidth="1"/>
    <col min="2058" max="2061" width="6.5703125" style="317" customWidth="1"/>
    <col min="2062" max="2062" width="8.5703125" style="317" customWidth="1"/>
    <col min="2063" max="2298" width="9.140625" style="317"/>
    <col min="2299" max="2299" width="3.85546875" style="317" customWidth="1"/>
    <col min="2300" max="2300" width="7.42578125" style="317" customWidth="1"/>
    <col min="2301" max="2301" width="22.42578125" style="317" customWidth="1"/>
    <col min="2302" max="2303" width="6.7109375" style="317" customWidth="1"/>
    <col min="2304" max="2304" width="0.7109375" style="317" customWidth="1"/>
    <col min="2305" max="2305" width="5.85546875" style="317" customWidth="1"/>
    <col min="2306" max="2307" width="0.7109375" style="317" customWidth="1"/>
    <col min="2308" max="2308" width="5.85546875" style="317" customWidth="1"/>
    <col min="2309" max="2309" width="0.7109375" style="317" customWidth="1"/>
    <col min="2310" max="2310" width="21" style="317" customWidth="1"/>
    <col min="2311" max="2312" width="6.5703125" style="317" customWidth="1"/>
    <col min="2313" max="2313" width="7.5703125" style="317" customWidth="1"/>
    <col min="2314" max="2317" width="6.5703125" style="317" customWidth="1"/>
    <col min="2318" max="2318" width="8.5703125" style="317" customWidth="1"/>
    <col min="2319" max="2554" width="9.140625" style="317"/>
    <col min="2555" max="2555" width="3.85546875" style="317" customWidth="1"/>
    <col min="2556" max="2556" width="7.42578125" style="317" customWidth="1"/>
    <col min="2557" max="2557" width="22.42578125" style="317" customWidth="1"/>
    <col min="2558" max="2559" width="6.7109375" style="317" customWidth="1"/>
    <col min="2560" max="2560" width="0.7109375" style="317" customWidth="1"/>
    <col min="2561" max="2561" width="5.85546875" style="317" customWidth="1"/>
    <col min="2562" max="2563" width="0.7109375" style="317" customWidth="1"/>
    <col min="2564" max="2564" width="5.85546875" style="317" customWidth="1"/>
    <col min="2565" max="2565" width="0.7109375" style="317" customWidth="1"/>
    <col min="2566" max="2566" width="21" style="317" customWidth="1"/>
    <col min="2567" max="2568" width="6.5703125" style="317" customWidth="1"/>
    <col min="2569" max="2569" width="7.5703125" style="317" customWidth="1"/>
    <col min="2570" max="2573" width="6.5703125" style="317" customWidth="1"/>
    <col min="2574" max="2574" width="8.5703125" style="317" customWidth="1"/>
    <col min="2575" max="2810" width="9.140625" style="317"/>
    <col min="2811" max="2811" width="3.85546875" style="317" customWidth="1"/>
    <col min="2812" max="2812" width="7.42578125" style="317" customWidth="1"/>
    <col min="2813" max="2813" width="22.42578125" style="317" customWidth="1"/>
    <col min="2814" max="2815" width="6.7109375" style="317" customWidth="1"/>
    <col min="2816" max="2816" width="0.7109375" style="317" customWidth="1"/>
    <col min="2817" max="2817" width="5.85546875" style="317" customWidth="1"/>
    <col min="2818" max="2819" width="0.7109375" style="317" customWidth="1"/>
    <col min="2820" max="2820" width="5.85546875" style="317" customWidth="1"/>
    <col min="2821" max="2821" width="0.7109375" style="317" customWidth="1"/>
    <col min="2822" max="2822" width="21" style="317" customWidth="1"/>
    <col min="2823" max="2824" width="6.5703125" style="317" customWidth="1"/>
    <col min="2825" max="2825" width="7.5703125" style="317" customWidth="1"/>
    <col min="2826" max="2829" width="6.5703125" style="317" customWidth="1"/>
    <col min="2830" max="2830" width="8.5703125" style="317" customWidth="1"/>
    <col min="2831" max="3066" width="9.140625" style="317"/>
    <col min="3067" max="3067" width="3.85546875" style="317" customWidth="1"/>
    <col min="3068" max="3068" width="7.42578125" style="317" customWidth="1"/>
    <col min="3069" max="3069" width="22.42578125" style="317" customWidth="1"/>
    <col min="3070" max="3071" width="6.7109375" style="317" customWidth="1"/>
    <col min="3072" max="3072" width="0.7109375" style="317" customWidth="1"/>
    <col min="3073" max="3073" width="5.85546875" style="317" customWidth="1"/>
    <col min="3074" max="3075" width="0.7109375" style="317" customWidth="1"/>
    <col min="3076" max="3076" width="5.85546875" style="317" customWidth="1"/>
    <col min="3077" max="3077" width="0.7109375" style="317" customWidth="1"/>
    <col min="3078" max="3078" width="21" style="317" customWidth="1"/>
    <col min="3079" max="3080" width="6.5703125" style="317" customWidth="1"/>
    <col min="3081" max="3081" width="7.5703125" style="317" customWidth="1"/>
    <col min="3082" max="3085" width="6.5703125" style="317" customWidth="1"/>
    <col min="3086" max="3086" width="8.5703125" style="317" customWidth="1"/>
    <col min="3087" max="3322" width="9.140625" style="317"/>
    <col min="3323" max="3323" width="3.85546875" style="317" customWidth="1"/>
    <col min="3324" max="3324" width="7.42578125" style="317" customWidth="1"/>
    <col min="3325" max="3325" width="22.42578125" style="317" customWidth="1"/>
    <col min="3326" max="3327" width="6.7109375" style="317" customWidth="1"/>
    <col min="3328" max="3328" width="0.7109375" style="317" customWidth="1"/>
    <col min="3329" max="3329" width="5.85546875" style="317" customWidth="1"/>
    <col min="3330" max="3331" width="0.7109375" style="317" customWidth="1"/>
    <col min="3332" max="3332" width="5.85546875" style="317" customWidth="1"/>
    <col min="3333" max="3333" width="0.7109375" style="317" customWidth="1"/>
    <col min="3334" max="3334" width="21" style="317" customWidth="1"/>
    <col min="3335" max="3336" width="6.5703125" style="317" customWidth="1"/>
    <col min="3337" max="3337" width="7.5703125" style="317" customWidth="1"/>
    <col min="3338" max="3341" width="6.5703125" style="317" customWidth="1"/>
    <col min="3342" max="3342" width="8.5703125" style="317" customWidth="1"/>
    <col min="3343" max="3578" width="9.140625" style="317"/>
    <col min="3579" max="3579" width="3.85546875" style="317" customWidth="1"/>
    <col min="3580" max="3580" width="7.42578125" style="317" customWidth="1"/>
    <col min="3581" max="3581" width="22.42578125" style="317" customWidth="1"/>
    <col min="3582" max="3583" width="6.7109375" style="317" customWidth="1"/>
    <col min="3584" max="3584" width="0.7109375" style="317" customWidth="1"/>
    <col min="3585" max="3585" width="5.85546875" style="317" customWidth="1"/>
    <col min="3586" max="3587" width="0.7109375" style="317" customWidth="1"/>
    <col min="3588" max="3588" width="5.85546875" style="317" customWidth="1"/>
    <col min="3589" max="3589" width="0.7109375" style="317" customWidth="1"/>
    <col min="3590" max="3590" width="21" style="317" customWidth="1"/>
    <col min="3591" max="3592" width="6.5703125" style="317" customWidth="1"/>
    <col min="3593" max="3593" width="7.5703125" style="317" customWidth="1"/>
    <col min="3594" max="3597" width="6.5703125" style="317" customWidth="1"/>
    <col min="3598" max="3598" width="8.5703125" style="317" customWidth="1"/>
    <col min="3599" max="3834" width="9.140625" style="317"/>
    <col min="3835" max="3835" width="3.85546875" style="317" customWidth="1"/>
    <col min="3836" max="3836" width="7.42578125" style="317" customWidth="1"/>
    <col min="3837" max="3837" width="22.42578125" style="317" customWidth="1"/>
    <col min="3838" max="3839" width="6.7109375" style="317" customWidth="1"/>
    <col min="3840" max="3840" width="0.7109375" style="317" customWidth="1"/>
    <col min="3841" max="3841" width="5.85546875" style="317" customWidth="1"/>
    <col min="3842" max="3843" width="0.7109375" style="317" customWidth="1"/>
    <col min="3844" max="3844" width="5.85546875" style="317" customWidth="1"/>
    <col min="3845" max="3845" width="0.7109375" style="317" customWidth="1"/>
    <col min="3846" max="3846" width="21" style="317" customWidth="1"/>
    <col min="3847" max="3848" width="6.5703125" style="317" customWidth="1"/>
    <col min="3849" max="3849" width="7.5703125" style="317" customWidth="1"/>
    <col min="3850" max="3853" width="6.5703125" style="317" customWidth="1"/>
    <col min="3854" max="3854" width="8.5703125" style="317" customWidth="1"/>
    <col min="3855" max="4090" width="9.140625" style="317"/>
    <col min="4091" max="4091" width="3.85546875" style="317" customWidth="1"/>
    <col min="4092" max="4092" width="7.42578125" style="317" customWidth="1"/>
    <col min="4093" max="4093" width="22.42578125" style="317" customWidth="1"/>
    <col min="4094" max="4095" width="6.7109375" style="317" customWidth="1"/>
    <col min="4096" max="4096" width="0.7109375" style="317" customWidth="1"/>
    <col min="4097" max="4097" width="5.85546875" style="317" customWidth="1"/>
    <col min="4098" max="4099" width="0.7109375" style="317" customWidth="1"/>
    <col min="4100" max="4100" width="5.85546875" style="317" customWidth="1"/>
    <col min="4101" max="4101" width="0.7109375" style="317" customWidth="1"/>
    <col min="4102" max="4102" width="21" style="317" customWidth="1"/>
    <col min="4103" max="4104" width="6.5703125" style="317" customWidth="1"/>
    <col min="4105" max="4105" width="7.5703125" style="317" customWidth="1"/>
    <col min="4106" max="4109" width="6.5703125" style="317" customWidth="1"/>
    <col min="4110" max="4110" width="8.5703125" style="317" customWidth="1"/>
    <col min="4111" max="4346" width="9.140625" style="317"/>
    <col min="4347" max="4347" width="3.85546875" style="317" customWidth="1"/>
    <col min="4348" max="4348" width="7.42578125" style="317" customWidth="1"/>
    <col min="4349" max="4349" width="22.42578125" style="317" customWidth="1"/>
    <col min="4350" max="4351" width="6.7109375" style="317" customWidth="1"/>
    <col min="4352" max="4352" width="0.7109375" style="317" customWidth="1"/>
    <col min="4353" max="4353" width="5.85546875" style="317" customWidth="1"/>
    <col min="4354" max="4355" width="0.7109375" style="317" customWidth="1"/>
    <col min="4356" max="4356" width="5.85546875" style="317" customWidth="1"/>
    <col min="4357" max="4357" width="0.7109375" style="317" customWidth="1"/>
    <col min="4358" max="4358" width="21" style="317" customWidth="1"/>
    <col min="4359" max="4360" width="6.5703125" style="317" customWidth="1"/>
    <col min="4361" max="4361" width="7.5703125" style="317" customWidth="1"/>
    <col min="4362" max="4365" width="6.5703125" style="317" customWidth="1"/>
    <col min="4366" max="4366" width="8.5703125" style="317" customWidth="1"/>
    <col min="4367" max="4602" width="9.140625" style="317"/>
    <col min="4603" max="4603" width="3.85546875" style="317" customWidth="1"/>
    <col min="4604" max="4604" width="7.42578125" style="317" customWidth="1"/>
    <col min="4605" max="4605" width="22.42578125" style="317" customWidth="1"/>
    <col min="4606" max="4607" width="6.7109375" style="317" customWidth="1"/>
    <col min="4608" max="4608" width="0.7109375" style="317" customWidth="1"/>
    <col min="4609" max="4609" width="5.85546875" style="317" customWidth="1"/>
    <col min="4610" max="4611" width="0.7109375" style="317" customWidth="1"/>
    <col min="4612" max="4612" width="5.85546875" style="317" customWidth="1"/>
    <col min="4613" max="4613" width="0.7109375" style="317" customWidth="1"/>
    <col min="4614" max="4614" width="21" style="317" customWidth="1"/>
    <col min="4615" max="4616" width="6.5703125" style="317" customWidth="1"/>
    <col min="4617" max="4617" width="7.5703125" style="317" customWidth="1"/>
    <col min="4618" max="4621" width="6.5703125" style="317" customWidth="1"/>
    <col min="4622" max="4622" width="8.5703125" style="317" customWidth="1"/>
    <col min="4623" max="4858" width="9.140625" style="317"/>
    <col min="4859" max="4859" width="3.85546875" style="317" customWidth="1"/>
    <col min="4860" max="4860" width="7.42578125" style="317" customWidth="1"/>
    <col min="4861" max="4861" width="22.42578125" style="317" customWidth="1"/>
    <col min="4862" max="4863" width="6.7109375" style="317" customWidth="1"/>
    <col min="4864" max="4864" width="0.7109375" style="317" customWidth="1"/>
    <col min="4865" max="4865" width="5.85546875" style="317" customWidth="1"/>
    <col min="4866" max="4867" width="0.7109375" style="317" customWidth="1"/>
    <col min="4868" max="4868" width="5.85546875" style="317" customWidth="1"/>
    <col min="4869" max="4869" width="0.7109375" style="317" customWidth="1"/>
    <col min="4870" max="4870" width="21" style="317" customWidth="1"/>
    <col min="4871" max="4872" width="6.5703125" style="317" customWidth="1"/>
    <col min="4873" max="4873" width="7.5703125" style="317" customWidth="1"/>
    <col min="4874" max="4877" width="6.5703125" style="317" customWidth="1"/>
    <col min="4878" max="4878" width="8.5703125" style="317" customWidth="1"/>
    <col min="4879" max="5114" width="9.140625" style="317"/>
    <col min="5115" max="5115" width="3.85546875" style="317" customWidth="1"/>
    <col min="5116" max="5116" width="7.42578125" style="317" customWidth="1"/>
    <col min="5117" max="5117" width="22.42578125" style="317" customWidth="1"/>
    <col min="5118" max="5119" width="6.7109375" style="317" customWidth="1"/>
    <col min="5120" max="5120" width="0.7109375" style="317" customWidth="1"/>
    <col min="5121" max="5121" width="5.85546875" style="317" customWidth="1"/>
    <col min="5122" max="5123" width="0.7109375" style="317" customWidth="1"/>
    <col min="5124" max="5124" width="5.85546875" style="317" customWidth="1"/>
    <col min="5125" max="5125" width="0.7109375" style="317" customWidth="1"/>
    <col min="5126" max="5126" width="21" style="317" customWidth="1"/>
    <col min="5127" max="5128" width="6.5703125" style="317" customWidth="1"/>
    <col min="5129" max="5129" width="7.5703125" style="317" customWidth="1"/>
    <col min="5130" max="5133" width="6.5703125" style="317" customWidth="1"/>
    <col min="5134" max="5134" width="8.5703125" style="317" customWidth="1"/>
    <col min="5135" max="5370" width="9.140625" style="317"/>
    <col min="5371" max="5371" width="3.85546875" style="317" customWidth="1"/>
    <col min="5372" max="5372" width="7.42578125" style="317" customWidth="1"/>
    <col min="5373" max="5373" width="22.42578125" style="317" customWidth="1"/>
    <col min="5374" max="5375" width="6.7109375" style="317" customWidth="1"/>
    <col min="5376" max="5376" width="0.7109375" style="317" customWidth="1"/>
    <col min="5377" max="5377" width="5.85546875" style="317" customWidth="1"/>
    <col min="5378" max="5379" width="0.7109375" style="317" customWidth="1"/>
    <col min="5380" max="5380" width="5.85546875" style="317" customWidth="1"/>
    <col min="5381" max="5381" width="0.7109375" style="317" customWidth="1"/>
    <col min="5382" max="5382" width="21" style="317" customWidth="1"/>
    <col min="5383" max="5384" width="6.5703125" style="317" customWidth="1"/>
    <col min="5385" max="5385" width="7.5703125" style="317" customWidth="1"/>
    <col min="5386" max="5389" width="6.5703125" style="317" customWidth="1"/>
    <col min="5390" max="5390" width="8.5703125" style="317" customWidth="1"/>
    <col min="5391" max="5626" width="9.140625" style="317"/>
    <col min="5627" max="5627" width="3.85546875" style="317" customWidth="1"/>
    <col min="5628" max="5628" width="7.42578125" style="317" customWidth="1"/>
    <col min="5629" max="5629" width="22.42578125" style="317" customWidth="1"/>
    <col min="5630" max="5631" width="6.7109375" style="317" customWidth="1"/>
    <col min="5632" max="5632" width="0.7109375" style="317" customWidth="1"/>
    <col min="5633" max="5633" width="5.85546875" style="317" customWidth="1"/>
    <col min="5634" max="5635" width="0.7109375" style="317" customWidth="1"/>
    <col min="5636" max="5636" width="5.85546875" style="317" customWidth="1"/>
    <col min="5637" max="5637" width="0.7109375" style="317" customWidth="1"/>
    <col min="5638" max="5638" width="21" style="317" customWidth="1"/>
    <col min="5639" max="5640" width="6.5703125" style="317" customWidth="1"/>
    <col min="5641" max="5641" width="7.5703125" style="317" customWidth="1"/>
    <col min="5642" max="5645" width="6.5703125" style="317" customWidth="1"/>
    <col min="5646" max="5646" width="8.5703125" style="317" customWidth="1"/>
    <col min="5647" max="5882" width="9.140625" style="317"/>
    <col min="5883" max="5883" width="3.85546875" style="317" customWidth="1"/>
    <col min="5884" max="5884" width="7.42578125" style="317" customWidth="1"/>
    <col min="5885" max="5885" width="22.42578125" style="317" customWidth="1"/>
    <col min="5886" max="5887" width="6.7109375" style="317" customWidth="1"/>
    <col min="5888" max="5888" width="0.7109375" style="317" customWidth="1"/>
    <col min="5889" max="5889" width="5.85546875" style="317" customWidth="1"/>
    <col min="5890" max="5891" width="0.7109375" style="317" customWidth="1"/>
    <col min="5892" max="5892" width="5.85546875" style="317" customWidth="1"/>
    <col min="5893" max="5893" width="0.7109375" style="317" customWidth="1"/>
    <col min="5894" max="5894" width="21" style="317" customWidth="1"/>
    <col min="5895" max="5896" width="6.5703125" style="317" customWidth="1"/>
    <col min="5897" max="5897" width="7.5703125" style="317" customWidth="1"/>
    <col min="5898" max="5901" width="6.5703125" style="317" customWidth="1"/>
    <col min="5902" max="5902" width="8.5703125" style="317" customWidth="1"/>
    <col min="5903" max="6138" width="9.140625" style="317"/>
    <col min="6139" max="6139" width="3.85546875" style="317" customWidth="1"/>
    <col min="6140" max="6140" width="7.42578125" style="317" customWidth="1"/>
    <col min="6141" max="6141" width="22.42578125" style="317" customWidth="1"/>
    <col min="6142" max="6143" width="6.7109375" style="317" customWidth="1"/>
    <col min="6144" max="6144" width="0.7109375" style="317" customWidth="1"/>
    <col min="6145" max="6145" width="5.85546875" style="317" customWidth="1"/>
    <col min="6146" max="6147" width="0.7109375" style="317" customWidth="1"/>
    <col min="6148" max="6148" width="5.85546875" style="317" customWidth="1"/>
    <col min="6149" max="6149" width="0.7109375" style="317" customWidth="1"/>
    <col min="6150" max="6150" width="21" style="317" customWidth="1"/>
    <col min="6151" max="6152" width="6.5703125" style="317" customWidth="1"/>
    <col min="6153" max="6153" width="7.5703125" style="317" customWidth="1"/>
    <col min="6154" max="6157" width="6.5703125" style="317" customWidth="1"/>
    <col min="6158" max="6158" width="8.5703125" style="317" customWidth="1"/>
    <col min="6159" max="6394" width="9.140625" style="317"/>
    <col min="6395" max="6395" width="3.85546875" style="317" customWidth="1"/>
    <col min="6396" max="6396" width="7.42578125" style="317" customWidth="1"/>
    <col min="6397" max="6397" width="22.42578125" style="317" customWidth="1"/>
    <col min="6398" max="6399" width="6.7109375" style="317" customWidth="1"/>
    <col min="6400" max="6400" width="0.7109375" style="317" customWidth="1"/>
    <col min="6401" max="6401" width="5.85546875" style="317" customWidth="1"/>
    <col min="6402" max="6403" width="0.7109375" style="317" customWidth="1"/>
    <col min="6404" max="6404" width="5.85546875" style="317" customWidth="1"/>
    <col min="6405" max="6405" width="0.7109375" style="317" customWidth="1"/>
    <col min="6406" max="6406" width="21" style="317" customWidth="1"/>
    <col min="6407" max="6408" width="6.5703125" style="317" customWidth="1"/>
    <col min="6409" max="6409" width="7.5703125" style="317" customWidth="1"/>
    <col min="6410" max="6413" width="6.5703125" style="317" customWidth="1"/>
    <col min="6414" max="6414" width="8.5703125" style="317" customWidth="1"/>
    <col min="6415" max="6650" width="9.140625" style="317"/>
    <col min="6651" max="6651" width="3.85546875" style="317" customWidth="1"/>
    <col min="6652" max="6652" width="7.42578125" style="317" customWidth="1"/>
    <col min="6653" max="6653" width="22.42578125" style="317" customWidth="1"/>
    <col min="6654" max="6655" width="6.7109375" style="317" customWidth="1"/>
    <col min="6656" max="6656" width="0.7109375" style="317" customWidth="1"/>
    <col min="6657" max="6657" width="5.85546875" style="317" customWidth="1"/>
    <col min="6658" max="6659" width="0.7109375" style="317" customWidth="1"/>
    <col min="6660" max="6660" width="5.85546875" style="317" customWidth="1"/>
    <col min="6661" max="6661" width="0.7109375" style="317" customWidth="1"/>
    <col min="6662" max="6662" width="21" style="317" customWidth="1"/>
    <col min="6663" max="6664" width="6.5703125" style="317" customWidth="1"/>
    <col min="6665" max="6665" width="7.5703125" style="317" customWidth="1"/>
    <col min="6666" max="6669" width="6.5703125" style="317" customWidth="1"/>
    <col min="6670" max="6670" width="8.5703125" style="317" customWidth="1"/>
    <col min="6671" max="6906" width="9.140625" style="317"/>
    <col min="6907" max="6907" width="3.85546875" style="317" customWidth="1"/>
    <col min="6908" max="6908" width="7.42578125" style="317" customWidth="1"/>
    <col min="6909" max="6909" width="22.42578125" style="317" customWidth="1"/>
    <col min="6910" max="6911" width="6.7109375" style="317" customWidth="1"/>
    <col min="6912" max="6912" width="0.7109375" style="317" customWidth="1"/>
    <col min="6913" max="6913" width="5.85546875" style="317" customWidth="1"/>
    <col min="6914" max="6915" width="0.7109375" style="317" customWidth="1"/>
    <col min="6916" max="6916" width="5.85546875" style="317" customWidth="1"/>
    <col min="6917" max="6917" width="0.7109375" style="317" customWidth="1"/>
    <col min="6918" max="6918" width="21" style="317" customWidth="1"/>
    <col min="6919" max="6920" width="6.5703125" style="317" customWidth="1"/>
    <col min="6921" max="6921" width="7.5703125" style="317" customWidth="1"/>
    <col min="6922" max="6925" width="6.5703125" style="317" customWidth="1"/>
    <col min="6926" max="6926" width="8.5703125" style="317" customWidth="1"/>
    <col min="6927" max="7162" width="9.140625" style="317"/>
    <col min="7163" max="7163" width="3.85546875" style="317" customWidth="1"/>
    <col min="7164" max="7164" width="7.42578125" style="317" customWidth="1"/>
    <col min="7165" max="7165" width="22.42578125" style="317" customWidth="1"/>
    <col min="7166" max="7167" width="6.7109375" style="317" customWidth="1"/>
    <col min="7168" max="7168" width="0.7109375" style="317" customWidth="1"/>
    <col min="7169" max="7169" width="5.85546875" style="317" customWidth="1"/>
    <col min="7170" max="7171" width="0.7109375" style="317" customWidth="1"/>
    <col min="7172" max="7172" width="5.85546875" style="317" customWidth="1"/>
    <col min="7173" max="7173" width="0.7109375" style="317" customWidth="1"/>
    <col min="7174" max="7174" width="21" style="317" customWidth="1"/>
    <col min="7175" max="7176" width="6.5703125" style="317" customWidth="1"/>
    <col min="7177" max="7177" width="7.5703125" style="317" customWidth="1"/>
    <col min="7178" max="7181" width="6.5703125" style="317" customWidth="1"/>
    <col min="7182" max="7182" width="8.5703125" style="317" customWidth="1"/>
    <col min="7183" max="7418" width="9.140625" style="317"/>
    <col min="7419" max="7419" width="3.85546875" style="317" customWidth="1"/>
    <col min="7420" max="7420" width="7.42578125" style="317" customWidth="1"/>
    <col min="7421" max="7421" width="22.42578125" style="317" customWidth="1"/>
    <col min="7422" max="7423" width="6.7109375" style="317" customWidth="1"/>
    <col min="7424" max="7424" width="0.7109375" style="317" customWidth="1"/>
    <col min="7425" max="7425" width="5.85546875" style="317" customWidth="1"/>
    <col min="7426" max="7427" width="0.7109375" style="317" customWidth="1"/>
    <col min="7428" max="7428" width="5.85546875" style="317" customWidth="1"/>
    <col min="7429" max="7429" width="0.7109375" style="317" customWidth="1"/>
    <col min="7430" max="7430" width="21" style="317" customWidth="1"/>
    <col min="7431" max="7432" width="6.5703125" style="317" customWidth="1"/>
    <col min="7433" max="7433" width="7.5703125" style="317" customWidth="1"/>
    <col min="7434" max="7437" width="6.5703125" style="317" customWidth="1"/>
    <col min="7438" max="7438" width="8.5703125" style="317" customWidth="1"/>
    <col min="7439" max="7674" width="9.140625" style="317"/>
    <col min="7675" max="7675" width="3.85546875" style="317" customWidth="1"/>
    <col min="7676" max="7676" width="7.42578125" style="317" customWidth="1"/>
    <col min="7677" max="7677" width="22.42578125" style="317" customWidth="1"/>
    <col min="7678" max="7679" width="6.7109375" style="317" customWidth="1"/>
    <col min="7680" max="7680" width="0.7109375" style="317" customWidth="1"/>
    <col min="7681" max="7681" width="5.85546875" style="317" customWidth="1"/>
    <col min="7682" max="7683" width="0.7109375" style="317" customWidth="1"/>
    <col min="7684" max="7684" width="5.85546875" style="317" customWidth="1"/>
    <col min="7685" max="7685" width="0.7109375" style="317" customWidth="1"/>
    <col min="7686" max="7686" width="21" style="317" customWidth="1"/>
    <col min="7687" max="7688" width="6.5703125" style="317" customWidth="1"/>
    <col min="7689" max="7689" width="7.5703125" style="317" customWidth="1"/>
    <col min="7690" max="7693" width="6.5703125" style="317" customWidth="1"/>
    <col min="7694" max="7694" width="8.5703125" style="317" customWidth="1"/>
    <col min="7695" max="7930" width="9.140625" style="317"/>
    <col min="7931" max="7931" width="3.85546875" style="317" customWidth="1"/>
    <col min="7932" max="7932" width="7.42578125" style="317" customWidth="1"/>
    <col min="7933" max="7933" width="22.42578125" style="317" customWidth="1"/>
    <col min="7934" max="7935" width="6.7109375" style="317" customWidth="1"/>
    <col min="7936" max="7936" width="0.7109375" style="317" customWidth="1"/>
    <col min="7937" max="7937" width="5.85546875" style="317" customWidth="1"/>
    <col min="7938" max="7939" width="0.7109375" style="317" customWidth="1"/>
    <col min="7940" max="7940" width="5.85546875" style="317" customWidth="1"/>
    <col min="7941" max="7941" width="0.7109375" style="317" customWidth="1"/>
    <col min="7942" max="7942" width="21" style="317" customWidth="1"/>
    <col min="7943" max="7944" width="6.5703125" style="317" customWidth="1"/>
    <col min="7945" max="7945" width="7.5703125" style="317" customWidth="1"/>
    <col min="7946" max="7949" width="6.5703125" style="317" customWidth="1"/>
    <col min="7950" max="7950" width="8.5703125" style="317" customWidth="1"/>
    <col min="7951" max="8186" width="9.140625" style="317"/>
    <col min="8187" max="8187" width="3.85546875" style="317" customWidth="1"/>
    <col min="8188" max="8188" width="7.42578125" style="317" customWidth="1"/>
    <col min="8189" max="8189" width="22.42578125" style="317" customWidth="1"/>
    <col min="8190" max="8191" width="6.7109375" style="317" customWidth="1"/>
    <col min="8192" max="8192" width="0.7109375" style="317" customWidth="1"/>
    <col min="8193" max="8193" width="5.85546875" style="317" customWidth="1"/>
    <col min="8194" max="8195" width="0.7109375" style="317" customWidth="1"/>
    <col min="8196" max="8196" width="5.85546875" style="317" customWidth="1"/>
    <col min="8197" max="8197" width="0.7109375" style="317" customWidth="1"/>
    <col min="8198" max="8198" width="21" style="317" customWidth="1"/>
    <col min="8199" max="8200" width="6.5703125" style="317" customWidth="1"/>
    <col min="8201" max="8201" width="7.5703125" style="317" customWidth="1"/>
    <col min="8202" max="8205" width="6.5703125" style="317" customWidth="1"/>
    <col min="8206" max="8206" width="8.5703125" style="317" customWidth="1"/>
    <col min="8207" max="8442" width="9.140625" style="317"/>
    <col min="8443" max="8443" width="3.85546875" style="317" customWidth="1"/>
    <col min="8444" max="8444" width="7.42578125" style="317" customWidth="1"/>
    <col min="8445" max="8445" width="22.42578125" style="317" customWidth="1"/>
    <col min="8446" max="8447" width="6.7109375" style="317" customWidth="1"/>
    <col min="8448" max="8448" width="0.7109375" style="317" customWidth="1"/>
    <col min="8449" max="8449" width="5.85546875" style="317" customWidth="1"/>
    <col min="8450" max="8451" width="0.7109375" style="317" customWidth="1"/>
    <col min="8452" max="8452" width="5.85546875" style="317" customWidth="1"/>
    <col min="8453" max="8453" width="0.7109375" style="317" customWidth="1"/>
    <col min="8454" max="8454" width="21" style="317" customWidth="1"/>
    <col min="8455" max="8456" width="6.5703125" style="317" customWidth="1"/>
    <col min="8457" max="8457" width="7.5703125" style="317" customWidth="1"/>
    <col min="8458" max="8461" width="6.5703125" style="317" customWidth="1"/>
    <col min="8462" max="8462" width="8.5703125" style="317" customWidth="1"/>
    <col min="8463" max="8698" width="9.140625" style="317"/>
    <col min="8699" max="8699" width="3.85546875" style="317" customWidth="1"/>
    <col min="8700" max="8700" width="7.42578125" style="317" customWidth="1"/>
    <col min="8701" max="8701" width="22.42578125" style="317" customWidth="1"/>
    <col min="8702" max="8703" width="6.7109375" style="317" customWidth="1"/>
    <col min="8704" max="8704" width="0.7109375" style="317" customWidth="1"/>
    <col min="8705" max="8705" width="5.85546875" style="317" customWidth="1"/>
    <col min="8706" max="8707" width="0.7109375" style="317" customWidth="1"/>
    <col min="8708" max="8708" width="5.85546875" style="317" customWidth="1"/>
    <col min="8709" max="8709" width="0.7109375" style="317" customWidth="1"/>
    <col min="8710" max="8710" width="21" style="317" customWidth="1"/>
    <col min="8711" max="8712" width="6.5703125" style="317" customWidth="1"/>
    <col min="8713" max="8713" width="7.5703125" style="317" customWidth="1"/>
    <col min="8714" max="8717" width="6.5703125" style="317" customWidth="1"/>
    <col min="8718" max="8718" width="8.5703125" style="317" customWidth="1"/>
    <col min="8719" max="8954" width="9.140625" style="317"/>
    <col min="8955" max="8955" width="3.85546875" style="317" customWidth="1"/>
    <col min="8956" max="8956" width="7.42578125" style="317" customWidth="1"/>
    <col min="8957" max="8957" width="22.42578125" style="317" customWidth="1"/>
    <col min="8958" max="8959" width="6.7109375" style="317" customWidth="1"/>
    <col min="8960" max="8960" width="0.7109375" style="317" customWidth="1"/>
    <col min="8961" max="8961" width="5.85546875" style="317" customWidth="1"/>
    <col min="8962" max="8963" width="0.7109375" style="317" customWidth="1"/>
    <col min="8964" max="8964" width="5.85546875" style="317" customWidth="1"/>
    <col min="8965" max="8965" width="0.7109375" style="317" customWidth="1"/>
    <col min="8966" max="8966" width="21" style="317" customWidth="1"/>
    <col min="8967" max="8968" width="6.5703125" style="317" customWidth="1"/>
    <col min="8969" max="8969" width="7.5703125" style="317" customWidth="1"/>
    <col min="8970" max="8973" width="6.5703125" style="317" customWidth="1"/>
    <col min="8974" max="8974" width="8.5703125" style="317" customWidth="1"/>
    <col min="8975" max="9210" width="9.140625" style="317"/>
    <col min="9211" max="9211" width="3.85546875" style="317" customWidth="1"/>
    <col min="9212" max="9212" width="7.42578125" style="317" customWidth="1"/>
    <col min="9213" max="9213" width="22.42578125" style="317" customWidth="1"/>
    <col min="9214" max="9215" width="6.7109375" style="317" customWidth="1"/>
    <col min="9216" max="9216" width="0.7109375" style="317" customWidth="1"/>
    <col min="9217" max="9217" width="5.85546875" style="317" customWidth="1"/>
    <col min="9218" max="9219" width="0.7109375" style="317" customWidth="1"/>
    <col min="9220" max="9220" width="5.85546875" style="317" customWidth="1"/>
    <col min="9221" max="9221" width="0.7109375" style="317" customWidth="1"/>
    <col min="9222" max="9222" width="21" style="317" customWidth="1"/>
    <col min="9223" max="9224" width="6.5703125" style="317" customWidth="1"/>
    <col min="9225" max="9225" width="7.5703125" style="317" customWidth="1"/>
    <col min="9226" max="9229" width="6.5703125" style="317" customWidth="1"/>
    <col min="9230" max="9230" width="8.5703125" style="317" customWidth="1"/>
    <col min="9231" max="9466" width="9.140625" style="317"/>
    <col min="9467" max="9467" width="3.85546875" style="317" customWidth="1"/>
    <col min="9468" max="9468" width="7.42578125" style="317" customWidth="1"/>
    <col min="9469" max="9469" width="22.42578125" style="317" customWidth="1"/>
    <col min="9470" max="9471" width="6.7109375" style="317" customWidth="1"/>
    <col min="9472" max="9472" width="0.7109375" style="317" customWidth="1"/>
    <col min="9473" max="9473" width="5.85546875" style="317" customWidth="1"/>
    <col min="9474" max="9475" width="0.7109375" style="317" customWidth="1"/>
    <col min="9476" max="9476" width="5.85546875" style="317" customWidth="1"/>
    <col min="9477" max="9477" width="0.7109375" style="317" customWidth="1"/>
    <col min="9478" max="9478" width="21" style="317" customWidth="1"/>
    <col min="9479" max="9480" width="6.5703125" style="317" customWidth="1"/>
    <col min="9481" max="9481" width="7.5703125" style="317" customWidth="1"/>
    <col min="9482" max="9485" width="6.5703125" style="317" customWidth="1"/>
    <col min="9486" max="9486" width="8.5703125" style="317" customWidth="1"/>
    <col min="9487" max="9722" width="9.140625" style="317"/>
    <col min="9723" max="9723" width="3.85546875" style="317" customWidth="1"/>
    <col min="9724" max="9724" width="7.42578125" style="317" customWidth="1"/>
    <col min="9725" max="9725" width="22.42578125" style="317" customWidth="1"/>
    <col min="9726" max="9727" width="6.7109375" style="317" customWidth="1"/>
    <col min="9728" max="9728" width="0.7109375" style="317" customWidth="1"/>
    <col min="9729" max="9729" width="5.85546875" style="317" customWidth="1"/>
    <col min="9730" max="9731" width="0.7109375" style="317" customWidth="1"/>
    <col min="9732" max="9732" width="5.85546875" style="317" customWidth="1"/>
    <col min="9733" max="9733" width="0.7109375" style="317" customWidth="1"/>
    <col min="9734" max="9734" width="21" style="317" customWidth="1"/>
    <col min="9735" max="9736" width="6.5703125" style="317" customWidth="1"/>
    <col min="9737" max="9737" width="7.5703125" style="317" customWidth="1"/>
    <col min="9738" max="9741" width="6.5703125" style="317" customWidth="1"/>
    <col min="9742" max="9742" width="8.5703125" style="317" customWidth="1"/>
    <col min="9743" max="9978" width="9.140625" style="317"/>
    <col min="9979" max="9979" width="3.85546875" style="317" customWidth="1"/>
    <col min="9980" max="9980" width="7.42578125" style="317" customWidth="1"/>
    <col min="9981" max="9981" width="22.42578125" style="317" customWidth="1"/>
    <col min="9982" max="9983" width="6.7109375" style="317" customWidth="1"/>
    <col min="9984" max="9984" width="0.7109375" style="317" customWidth="1"/>
    <col min="9985" max="9985" width="5.85546875" style="317" customWidth="1"/>
    <col min="9986" max="9987" width="0.7109375" style="317" customWidth="1"/>
    <col min="9988" max="9988" width="5.85546875" style="317" customWidth="1"/>
    <col min="9989" max="9989" width="0.7109375" style="317" customWidth="1"/>
    <col min="9990" max="9990" width="21" style="317" customWidth="1"/>
    <col min="9991" max="9992" width="6.5703125" style="317" customWidth="1"/>
    <col min="9993" max="9993" width="7.5703125" style="317" customWidth="1"/>
    <col min="9994" max="9997" width="6.5703125" style="317" customWidth="1"/>
    <col min="9998" max="9998" width="8.5703125" style="317" customWidth="1"/>
    <col min="9999" max="10234" width="9.140625" style="317"/>
    <col min="10235" max="10235" width="3.85546875" style="317" customWidth="1"/>
    <col min="10236" max="10236" width="7.42578125" style="317" customWidth="1"/>
    <col min="10237" max="10237" width="22.42578125" style="317" customWidth="1"/>
    <col min="10238" max="10239" width="6.7109375" style="317" customWidth="1"/>
    <col min="10240" max="10240" width="0.7109375" style="317" customWidth="1"/>
    <col min="10241" max="10241" width="5.85546875" style="317" customWidth="1"/>
    <col min="10242" max="10243" width="0.7109375" style="317" customWidth="1"/>
    <col min="10244" max="10244" width="5.85546875" style="317" customWidth="1"/>
    <col min="10245" max="10245" width="0.7109375" style="317" customWidth="1"/>
    <col min="10246" max="10246" width="21" style="317" customWidth="1"/>
    <col min="10247" max="10248" width="6.5703125" style="317" customWidth="1"/>
    <col min="10249" max="10249" width="7.5703125" style="317" customWidth="1"/>
    <col min="10250" max="10253" width="6.5703125" style="317" customWidth="1"/>
    <col min="10254" max="10254" width="8.5703125" style="317" customWidth="1"/>
    <col min="10255" max="10490" width="9.140625" style="317"/>
    <col min="10491" max="10491" width="3.85546875" style="317" customWidth="1"/>
    <col min="10492" max="10492" width="7.42578125" style="317" customWidth="1"/>
    <col min="10493" max="10493" width="22.42578125" style="317" customWidth="1"/>
    <col min="10494" max="10495" width="6.7109375" style="317" customWidth="1"/>
    <col min="10496" max="10496" width="0.7109375" style="317" customWidth="1"/>
    <col min="10497" max="10497" width="5.85546875" style="317" customWidth="1"/>
    <col min="10498" max="10499" width="0.7109375" style="317" customWidth="1"/>
    <col min="10500" max="10500" width="5.85546875" style="317" customWidth="1"/>
    <col min="10501" max="10501" width="0.7109375" style="317" customWidth="1"/>
    <col min="10502" max="10502" width="21" style="317" customWidth="1"/>
    <col min="10503" max="10504" width="6.5703125" style="317" customWidth="1"/>
    <col min="10505" max="10505" width="7.5703125" style="317" customWidth="1"/>
    <col min="10506" max="10509" width="6.5703125" style="317" customWidth="1"/>
    <col min="10510" max="10510" width="8.5703125" style="317" customWidth="1"/>
    <col min="10511" max="10746" width="9.140625" style="317"/>
    <col min="10747" max="10747" width="3.85546875" style="317" customWidth="1"/>
    <col min="10748" max="10748" width="7.42578125" style="317" customWidth="1"/>
    <col min="10749" max="10749" width="22.42578125" style="317" customWidth="1"/>
    <col min="10750" max="10751" width="6.7109375" style="317" customWidth="1"/>
    <col min="10752" max="10752" width="0.7109375" style="317" customWidth="1"/>
    <col min="10753" max="10753" width="5.85546875" style="317" customWidth="1"/>
    <col min="10754" max="10755" width="0.7109375" style="317" customWidth="1"/>
    <col min="10756" max="10756" width="5.85546875" style="317" customWidth="1"/>
    <col min="10757" max="10757" width="0.7109375" style="317" customWidth="1"/>
    <col min="10758" max="10758" width="21" style="317" customWidth="1"/>
    <col min="10759" max="10760" width="6.5703125" style="317" customWidth="1"/>
    <col min="10761" max="10761" width="7.5703125" style="317" customWidth="1"/>
    <col min="10762" max="10765" width="6.5703125" style="317" customWidth="1"/>
    <col min="10766" max="10766" width="8.5703125" style="317" customWidth="1"/>
    <col min="10767" max="11002" width="9.140625" style="317"/>
    <col min="11003" max="11003" width="3.85546875" style="317" customWidth="1"/>
    <col min="11004" max="11004" width="7.42578125" style="317" customWidth="1"/>
    <col min="11005" max="11005" width="22.42578125" style="317" customWidth="1"/>
    <col min="11006" max="11007" width="6.7109375" style="317" customWidth="1"/>
    <col min="11008" max="11008" width="0.7109375" style="317" customWidth="1"/>
    <col min="11009" max="11009" width="5.85546875" style="317" customWidth="1"/>
    <col min="11010" max="11011" width="0.7109375" style="317" customWidth="1"/>
    <col min="11012" max="11012" width="5.85546875" style="317" customWidth="1"/>
    <col min="11013" max="11013" width="0.7109375" style="317" customWidth="1"/>
    <col min="11014" max="11014" width="21" style="317" customWidth="1"/>
    <col min="11015" max="11016" width="6.5703125" style="317" customWidth="1"/>
    <col min="11017" max="11017" width="7.5703125" style="317" customWidth="1"/>
    <col min="11018" max="11021" width="6.5703125" style="317" customWidth="1"/>
    <col min="11022" max="11022" width="8.5703125" style="317" customWidth="1"/>
    <col min="11023" max="11258" width="9.140625" style="317"/>
    <col min="11259" max="11259" width="3.85546875" style="317" customWidth="1"/>
    <col min="11260" max="11260" width="7.42578125" style="317" customWidth="1"/>
    <col min="11261" max="11261" width="22.42578125" style="317" customWidth="1"/>
    <col min="11262" max="11263" width="6.7109375" style="317" customWidth="1"/>
    <col min="11264" max="11264" width="0.7109375" style="317" customWidth="1"/>
    <col min="11265" max="11265" width="5.85546875" style="317" customWidth="1"/>
    <col min="11266" max="11267" width="0.7109375" style="317" customWidth="1"/>
    <col min="11268" max="11268" width="5.85546875" style="317" customWidth="1"/>
    <col min="11269" max="11269" width="0.7109375" style="317" customWidth="1"/>
    <col min="11270" max="11270" width="21" style="317" customWidth="1"/>
    <col min="11271" max="11272" width="6.5703125" style="317" customWidth="1"/>
    <col min="11273" max="11273" width="7.5703125" style="317" customWidth="1"/>
    <col min="11274" max="11277" width="6.5703125" style="317" customWidth="1"/>
    <col min="11278" max="11278" width="8.5703125" style="317" customWidth="1"/>
    <col min="11279" max="11514" width="9.140625" style="317"/>
    <col min="11515" max="11515" width="3.85546875" style="317" customWidth="1"/>
    <col min="11516" max="11516" width="7.42578125" style="317" customWidth="1"/>
    <col min="11517" max="11517" width="22.42578125" style="317" customWidth="1"/>
    <col min="11518" max="11519" width="6.7109375" style="317" customWidth="1"/>
    <col min="11520" max="11520" width="0.7109375" style="317" customWidth="1"/>
    <col min="11521" max="11521" width="5.85546875" style="317" customWidth="1"/>
    <col min="11522" max="11523" width="0.7109375" style="317" customWidth="1"/>
    <col min="11524" max="11524" width="5.85546875" style="317" customWidth="1"/>
    <col min="11525" max="11525" width="0.7109375" style="317" customWidth="1"/>
    <col min="11526" max="11526" width="21" style="317" customWidth="1"/>
    <col min="11527" max="11528" width="6.5703125" style="317" customWidth="1"/>
    <col min="11529" max="11529" width="7.5703125" style="317" customWidth="1"/>
    <col min="11530" max="11533" width="6.5703125" style="317" customWidth="1"/>
    <col min="11534" max="11534" width="8.5703125" style="317" customWidth="1"/>
    <col min="11535" max="11770" width="9.140625" style="317"/>
    <col min="11771" max="11771" width="3.85546875" style="317" customWidth="1"/>
    <col min="11772" max="11772" width="7.42578125" style="317" customWidth="1"/>
    <col min="11773" max="11773" width="22.42578125" style="317" customWidth="1"/>
    <col min="11774" max="11775" width="6.7109375" style="317" customWidth="1"/>
    <col min="11776" max="11776" width="0.7109375" style="317" customWidth="1"/>
    <col min="11777" max="11777" width="5.85546875" style="317" customWidth="1"/>
    <col min="11778" max="11779" width="0.7109375" style="317" customWidth="1"/>
    <col min="11780" max="11780" width="5.85546875" style="317" customWidth="1"/>
    <col min="11781" max="11781" width="0.7109375" style="317" customWidth="1"/>
    <col min="11782" max="11782" width="21" style="317" customWidth="1"/>
    <col min="11783" max="11784" width="6.5703125" style="317" customWidth="1"/>
    <col min="11785" max="11785" width="7.5703125" style="317" customWidth="1"/>
    <col min="11786" max="11789" width="6.5703125" style="317" customWidth="1"/>
    <col min="11790" max="11790" width="8.5703125" style="317" customWidth="1"/>
    <col min="11791" max="12026" width="9.140625" style="317"/>
    <col min="12027" max="12027" width="3.85546875" style="317" customWidth="1"/>
    <col min="12028" max="12028" width="7.42578125" style="317" customWidth="1"/>
    <col min="12029" max="12029" width="22.42578125" style="317" customWidth="1"/>
    <col min="12030" max="12031" width="6.7109375" style="317" customWidth="1"/>
    <col min="12032" max="12032" width="0.7109375" style="317" customWidth="1"/>
    <col min="12033" max="12033" width="5.85546875" style="317" customWidth="1"/>
    <col min="12034" max="12035" width="0.7109375" style="317" customWidth="1"/>
    <col min="12036" max="12036" width="5.85546875" style="317" customWidth="1"/>
    <col min="12037" max="12037" width="0.7109375" style="317" customWidth="1"/>
    <col min="12038" max="12038" width="21" style="317" customWidth="1"/>
    <col min="12039" max="12040" width="6.5703125" style="317" customWidth="1"/>
    <col min="12041" max="12041" width="7.5703125" style="317" customWidth="1"/>
    <col min="12042" max="12045" width="6.5703125" style="317" customWidth="1"/>
    <col min="12046" max="12046" width="8.5703125" style="317" customWidth="1"/>
    <col min="12047" max="12282" width="9.140625" style="317"/>
    <col min="12283" max="12283" width="3.85546875" style="317" customWidth="1"/>
    <col min="12284" max="12284" width="7.42578125" style="317" customWidth="1"/>
    <col min="12285" max="12285" width="22.42578125" style="317" customWidth="1"/>
    <col min="12286" max="12287" width="6.7109375" style="317" customWidth="1"/>
    <col min="12288" max="12288" width="0.7109375" style="317" customWidth="1"/>
    <col min="12289" max="12289" width="5.85546875" style="317" customWidth="1"/>
    <col min="12290" max="12291" width="0.7109375" style="317" customWidth="1"/>
    <col min="12292" max="12292" width="5.85546875" style="317" customWidth="1"/>
    <col min="12293" max="12293" width="0.7109375" style="317" customWidth="1"/>
    <col min="12294" max="12294" width="21" style="317" customWidth="1"/>
    <col min="12295" max="12296" width="6.5703125" style="317" customWidth="1"/>
    <col min="12297" max="12297" width="7.5703125" style="317" customWidth="1"/>
    <col min="12298" max="12301" width="6.5703125" style="317" customWidth="1"/>
    <col min="12302" max="12302" width="8.5703125" style="317" customWidth="1"/>
    <col min="12303" max="12538" width="9.140625" style="317"/>
    <col min="12539" max="12539" width="3.85546875" style="317" customWidth="1"/>
    <col min="12540" max="12540" width="7.42578125" style="317" customWidth="1"/>
    <col min="12541" max="12541" width="22.42578125" style="317" customWidth="1"/>
    <col min="12542" max="12543" width="6.7109375" style="317" customWidth="1"/>
    <col min="12544" max="12544" width="0.7109375" style="317" customWidth="1"/>
    <col min="12545" max="12545" width="5.85546875" style="317" customWidth="1"/>
    <col min="12546" max="12547" width="0.7109375" style="317" customWidth="1"/>
    <col min="12548" max="12548" width="5.85546875" style="317" customWidth="1"/>
    <col min="12549" max="12549" width="0.7109375" style="317" customWidth="1"/>
    <col min="12550" max="12550" width="21" style="317" customWidth="1"/>
    <col min="12551" max="12552" width="6.5703125" style="317" customWidth="1"/>
    <col min="12553" max="12553" width="7.5703125" style="317" customWidth="1"/>
    <col min="12554" max="12557" width="6.5703125" style="317" customWidth="1"/>
    <col min="12558" max="12558" width="8.5703125" style="317" customWidth="1"/>
    <col min="12559" max="12794" width="9.140625" style="317"/>
    <col min="12795" max="12795" width="3.85546875" style="317" customWidth="1"/>
    <col min="12796" max="12796" width="7.42578125" style="317" customWidth="1"/>
    <col min="12797" max="12797" width="22.42578125" style="317" customWidth="1"/>
    <col min="12798" max="12799" width="6.7109375" style="317" customWidth="1"/>
    <col min="12800" max="12800" width="0.7109375" style="317" customWidth="1"/>
    <col min="12801" max="12801" width="5.85546875" style="317" customWidth="1"/>
    <col min="12802" max="12803" width="0.7109375" style="317" customWidth="1"/>
    <col min="12804" max="12804" width="5.85546875" style="317" customWidth="1"/>
    <col min="12805" max="12805" width="0.7109375" style="317" customWidth="1"/>
    <col min="12806" max="12806" width="21" style="317" customWidth="1"/>
    <col min="12807" max="12808" width="6.5703125" style="317" customWidth="1"/>
    <col min="12809" max="12809" width="7.5703125" style="317" customWidth="1"/>
    <col min="12810" max="12813" width="6.5703125" style="317" customWidth="1"/>
    <col min="12814" max="12814" width="8.5703125" style="317" customWidth="1"/>
    <col min="12815" max="13050" width="9.140625" style="317"/>
    <col min="13051" max="13051" width="3.85546875" style="317" customWidth="1"/>
    <col min="13052" max="13052" width="7.42578125" style="317" customWidth="1"/>
    <col min="13053" max="13053" width="22.42578125" style="317" customWidth="1"/>
    <col min="13054" max="13055" width="6.7109375" style="317" customWidth="1"/>
    <col min="13056" max="13056" width="0.7109375" style="317" customWidth="1"/>
    <col min="13057" max="13057" width="5.85546875" style="317" customWidth="1"/>
    <col min="13058" max="13059" width="0.7109375" style="317" customWidth="1"/>
    <col min="13060" max="13060" width="5.85546875" style="317" customWidth="1"/>
    <col min="13061" max="13061" width="0.7109375" style="317" customWidth="1"/>
    <col min="13062" max="13062" width="21" style="317" customWidth="1"/>
    <col min="13063" max="13064" width="6.5703125" style="317" customWidth="1"/>
    <col min="13065" max="13065" width="7.5703125" style="317" customWidth="1"/>
    <col min="13066" max="13069" width="6.5703125" style="317" customWidth="1"/>
    <col min="13070" max="13070" width="8.5703125" style="317" customWidth="1"/>
    <col min="13071" max="13306" width="9.140625" style="317"/>
    <col min="13307" max="13307" width="3.85546875" style="317" customWidth="1"/>
    <col min="13308" max="13308" width="7.42578125" style="317" customWidth="1"/>
    <col min="13309" max="13309" width="22.42578125" style="317" customWidth="1"/>
    <col min="13310" max="13311" width="6.7109375" style="317" customWidth="1"/>
    <col min="13312" max="13312" width="0.7109375" style="317" customWidth="1"/>
    <col min="13313" max="13313" width="5.85546875" style="317" customWidth="1"/>
    <col min="13314" max="13315" width="0.7109375" style="317" customWidth="1"/>
    <col min="13316" max="13316" width="5.85546875" style="317" customWidth="1"/>
    <col min="13317" max="13317" width="0.7109375" style="317" customWidth="1"/>
    <col min="13318" max="13318" width="21" style="317" customWidth="1"/>
    <col min="13319" max="13320" width="6.5703125" style="317" customWidth="1"/>
    <col min="13321" max="13321" width="7.5703125" style="317" customWidth="1"/>
    <col min="13322" max="13325" width="6.5703125" style="317" customWidth="1"/>
    <col min="13326" max="13326" width="8.5703125" style="317" customWidth="1"/>
    <col min="13327" max="13562" width="9.140625" style="317"/>
    <col min="13563" max="13563" width="3.85546875" style="317" customWidth="1"/>
    <col min="13564" max="13564" width="7.42578125" style="317" customWidth="1"/>
    <col min="13565" max="13565" width="22.42578125" style="317" customWidth="1"/>
    <col min="13566" max="13567" width="6.7109375" style="317" customWidth="1"/>
    <col min="13568" max="13568" width="0.7109375" style="317" customWidth="1"/>
    <col min="13569" max="13569" width="5.85546875" style="317" customWidth="1"/>
    <col min="13570" max="13571" width="0.7109375" style="317" customWidth="1"/>
    <col min="13572" max="13572" width="5.85546875" style="317" customWidth="1"/>
    <col min="13573" max="13573" width="0.7109375" style="317" customWidth="1"/>
    <col min="13574" max="13574" width="21" style="317" customWidth="1"/>
    <col min="13575" max="13576" width="6.5703125" style="317" customWidth="1"/>
    <col min="13577" max="13577" width="7.5703125" style="317" customWidth="1"/>
    <col min="13578" max="13581" width="6.5703125" style="317" customWidth="1"/>
    <col min="13582" max="13582" width="8.5703125" style="317" customWidth="1"/>
    <col min="13583" max="13818" width="9.140625" style="317"/>
    <col min="13819" max="13819" width="3.85546875" style="317" customWidth="1"/>
    <col min="13820" max="13820" width="7.42578125" style="317" customWidth="1"/>
    <col min="13821" max="13821" width="22.42578125" style="317" customWidth="1"/>
    <col min="13822" max="13823" width="6.7109375" style="317" customWidth="1"/>
    <col min="13824" max="13824" width="0.7109375" style="317" customWidth="1"/>
    <col min="13825" max="13825" width="5.85546875" style="317" customWidth="1"/>
    <col min="13826" max="13827" width="0.7109375" style="317" customWidth="1"/>
    <col min="13828" max="13828" width="5.85546875" style="317" customWidth="1"/>
    <col min="13829" max="13829" width="0.7109375" style="317" customWidth="1"/>
    <col min="13830" max="13830" width="21" style="317" customWidth="1"/>
    <col min="13831" max="13832" width="6.5703125" style="317" customWidth="1"/>
    <col min="13833" max="13833" width="7.5703125" style="317" customWidth="1"/>
    <col min="13834" max="13837" width="6.5703125" style="317" customWidth="1"/>
    <col min="13838" max="13838" width="8.5703125" style="317" customWidth="1"/>
    <col min="13839" max="14074" width="9.140625" style="317"/>
    <col min="14075" max="14075" width="3.85546875" style="317" customWidth="1"/>
    <col min="14076" max="14076" width="7.42578125" style="317" customWidth="1"/>
    <col min="14077" max="14077" width="22.42578125" style="317" customWidth="1"/>
    <col min="14078" max="14079" width="6.7109375" style="317" customWidth="1"/>
    <col min="14080" max="14080" width="0.7109375" style="317" customWidth="1"/>
    <col min="14081" max="14081" width="5.85546875" style="317" customWidth="1"/>
    <col min="14082" max="14083" width="0.7109375" style="317" customWidth="1"/>
    <col min="14084" max="14084" width="5.85546875" style="317" customWidth="1"/>
    <col min="14085" max="14085" width="0.7109375" style="317" customWidth="1"/>
    <col min="14086" max="14086" width="21" style="317" customWidth="1"/>
    <col min="14087" max="14088" width="6.5703125" style="317" customWidth="1"/>
    <col min="14089" max="14089" width="7.5703125" style="317" customWidth="1"/>
    <col min="14090" max="14093" width="6.5703125" style="317" customWidth="1"/>
    <col min="14094" max="14094" width="8.5703125" style="317" customWidth="1"/>
    <col min="14095" max="14330" width="9.140625" style="317"/>
    <col min="14331" max="14331" width="3.85546875" style="317" customWidth="1"/>
    <col min="14332" max="14332" width="7.42578125" style="317" customWidth="1"/>
    <col min="14333" max="14333" width="22.42578125" style="317" customWidth="1"/>
    <col min="14334" max="14335" width="6.7109375" style="317" customWidth="1"/>
    <col min="14336" max="14336" width="0.7109375" style="317" customWidth="1"/>
    <col min="14337" max="14337" width="5.85546875" style="317" customWidth="1"/>
    <col min="14338" max="14339" width="0.7109375" style="317" customWidth="1"/>
    <col min="14340" max="14340" width="5.85546875" style="317" customWidth="1"/>
    <col min="14341" max="14341" width="0.7109375" style="317" customWidth="1"/>
    <col min="14342" max="14342" width="21" style="317" customWidth="1"/>
    <col min="14343" max="14344" width="6.5703125" style="317" customWidth="1"/>
    <col min="14345" max="14345" width="7.5703125" style="317" customWidth="1"/>
    <col min="14346" max="14349" width="6.5703125" style="317" customWidth="1"/>
    <col min="14350" max="14350" width="8.5703125" style="317" customWidth="1"/>
    <col min="14351" max="14586" width="9.140625" style="317"/>
    <col min="14587" max="14587" width="3.85546875" style="317" customWidth="1"/>
    <col min="14588" max="14588" width="7.42578125" style="317" customWidth="1"/>
    <col min="14589" max="14589" width="22.42578125" style="317" customWidth="1"/>
    <col min="14590" max="14591" width="6.7109375" style="317" customWidth="1"/>
    <col min="14592" max="14592" width="0.7109375" style="317" customWidth="1"/>
    <col min="14593" max="14593" width="5.85546875" style="317" customWidth="1"/>
    <col min="14594" max="14595" width="0.7109375" style="317" customWidth="1"/>
    <col min="14596" max="14596" width="5.85546875" style="317" customWidth="1"/>
    <col min="14597" max="14597" width="0.7109375" style="317" customWidth="1"/>
    <col min="14598" max="14598" width="21" style="317" customWidth="1"/>
    <col min="14599" max="14600" width="6.5703125" style="317" customWidth="1"/>
    <col min="14601" max="14601" width="7.5703125" style="317" customWidth="1"/>
    <col min="14602" max="14605" width="6.5703125" style="317" customWidth="1"/>
    <col min="14606" max="14606" width="8.5703125" style="317" customWidth="1"/>
    <col min="14607" max="14842" width="9.140625" style="317"/>
    <col min="14843" max="14843" width="3.85546875" style="317" customWidth="1"/>
    <col min="14844" max="14844" width="7.42578125" style="317" customWidth="1"/>
    <col min="14845" max="14845" width="22.42578125" style="317" customWidth="1"/>
    <col min="14846" max="14847" width="6.7109375" style="317" customWidth="1"/>
    <col min="14848" max="14848" width="0.7109375" style="317" customWidth="1"/>
    <col min="14849" max="14849" width="5.85546875" style="317" customWidth="1"/>
    <col min="14850" max="14851" width="0.7109375" style="317" customWidth="1"/>
    <col min="14852" max="14852" width="5.85546875" style="317" customWidth="1"/>
    <col min="14853" max="14853" width="0.7109375" style="317" customWidth="1"/>
    <col min="14854" max="14854" width="21" style="317" customWidth="1"/>
    <col min="14855" max="14856" width="6.5703125" style="317" customWidth="1"/>
    <col min="14857" max="14857" width="7.5703125" style="317" customWidth="1"/>
    <col min="14858" max="14861" width="6.5703125" style="317" customWidth="1"/>
    <col min="14862" max="14862" width="8.5703125" style="317" customWidth="1"/>
    <col min="14863" max="15098" width="9.140625" style="317"/>
    <col min="15099" max="15099" width="3.85546875" style="317" customWidth="1"/>
    <col min="15100" max="15100" width="7.42578125" style="317" customWidth="1"/>
    <col min="15101" max="15101" width="22.42578125" style="317" customWidth="1"/>
    <col min="15102" max="15103" width="6.7109375" style="317" customWidth="1"/>
    <col min="15104" max="15104" width="0.7109375" style="317" customWidth="1"/>
    <col min="15105" max="15105" width="5.85546875" style="317" customWidth="1"/>
    <col min="15106" max="15107" width="0.7109375" style="317" customWidth="1"/>
    <col min="15108" max="15108" width="5.85546875" style="317" customWidth="1"/>
    <col min="15109" max="15109" width="0.7109375" style="317" customWidth="1"/>
    <col min="15110" max="15110" width="21" style="317" customWidth="1"/>
    <col min="15111" max="15112" width="6.5703125" style="317" customWidth="1"/>
    <col min="15113" max="15113" width="7.5703125" style="317" customWidth="1"/>
    <col min="15114" max="15117" width="6.5703125" style="317" customWidth="1"/>
    <col min="15118" max="15118" width="8.5703125" style="317" customWidth="1"/>
    <col min="15119" max="15354" width="9.140625" style="317"/>
    <col min="15355" max="15355" width="3.85546875" style="317" customWidth="1"/>
    <col min="15356" max="15356" width="7.42578125" style="317" customWidth="1"/>
    <col min="15357" max="15357" width="22.42578125" style="317" customWidth="1"/>
    <col min="15358" max="15359" width="6.7109375" style="317" customWidth="1"/>
    <col min="15360" max="15360" width="0.7109375" style="317" customWidth="1"/>
    <col min="15361" max="15361" width="5.85546875" style="317" customWidth="1"/>
    <col min="15362" max="15363" width="0.7109375" style="317" customWidth="1"/>
    <col min="15364" max="15364" width="5.85546875" style="317" customWidth="1"/>
    <col min="15365" max="15365" width="0.7109375" style="317" customWidth="1"/>
    <col min="15366" max="15366" width="21" style="317" customWidth="1"/>
    <col min="15367" max="15368" width="6.5703125" style="317" customWidth="1"/>
    <col min="15369" max="15369" width="7.5703125" style="317" customWidth="1"/>
    <col min="15370" max="15373" width="6.5703125" style="317" customWidth="1"/>
    <col min="15374" max="15374" width="8.5703125" style="317" customWidth="1"/>
    <col min="15375" max="15610" width="9.140625" style="317"/>
    <col min="15611" max="15611" width="3.85546875" style="317" customWidth="1"/>
    <col min="15612" max="15612" width="7.42578125" style="317" customWidth="1"/>
    <col min="15613" max="15613" width="22.42578125" style="317" customWidth="1"/>
    <col min="15614" max="15615" width="6.7109375" style="317" customWidth="1"/>
    <col min="15616" max="15616" width="0.7109375" style="317" customWidth="1"/>
    <col min="15617" max="15617" width="5.85546875" style="317" customWidth="1"/>
    <col min="15618" max="15619" width="0.7109375" style="317" customWidth="1"/>
    <col min="15620" max="15620" width="5.85546875" style="317" customWidth="1"/>
    <col min="15621" max="15621" width="0.7109375" style="317" customWidth="1"/>
    <col min="15622" max="15622" width="21" style="317" customWidth="1"/>
    <col min="15623" max="15624" width="6.5703125" style="317" customWidth="1"/>
    <col min="15625" max="15625" width="7.5703125" style="317" customWidth="1"/>
    <col min="15626" max="15629" width="6.5703125" style="317" customWidth="1"/>
    <col min="15630" max="15630" width="8.5703125" style="317" customWidth="1"/>
    <col min="15631" max="15866" width="9.140625" style="317"/>
    <col min="15867" max="15867" width="3.85546875" style="317" customWidth="1"/>
    <col min="15868" max="15868" width="7.42578125" style="317" customWidth="1"/>
    <col min="15869" max="15869" width="22.42578125" style="317" customWidth="1"/>
    <col min="15870" max="15871" width="6.7109375" style="317" customWidth="1"/>
    <col min="15872" max="15872" width="0.7109375" style="317" customWidth="1"/>
    <col min="15873" max="15873" width="5.85546875" style="317" customWidth="1"/>
    <col min="15874" max="15875" width="0.7109375" style="317" customWidth="1"/>
    <col min="15876" max="15876" width="5.85546875" style="317" customWidth="1"/>
    <col min="15877" max="15877" width="0.7109375" style="317" customWidth="1"/>
    <col min="15878" max="15878" width="21" style="317" customWidth="1"/>
    <col min="15879" max="15880" width="6.5703125" style="317" customWidth="1"/>
    <col min="15881" max="15881" width="7.5703125" style="317" customWidth="1"/>
    <col min="15882" max="15885" width="6.5703125" style="317" customWidth="1"/>
    <col min="15886" max="15886" width="8.5703125" style="317" customWidth="1"/>
    <col min="15887" max="16122" width="9.140625" style="317"/>
    <col min="16123" max="16123" width="3.85546875" style="317" customWidth="1"/>
    <col min="16124" max="16124" width="7.42578125" style="317" customWidth="1"/>
    <col min="16125" max="16125" width="22.42578125" style="317" customWidth="1"/>
    <col min="16126" max="16127" width="6.7109375" style="317" customWidth="1"/>
    <col min="16128" max="16128" width="0.7109375" style="317" customWidth="1"/>
    <col min="16129" max="16129" width="5.85546875" style="317" customWidth="1"/>
    <col min="16130" max="16131" width="0.7109375" style="317" customWidth="1"/>
    <col min="16132" max="16132" width="5.85546875" style="317" customWidth="1"/>
    <col min="16133" max="16133" width="0.7109375" style="317" customWidth="1"/>
    <col min="16134" max="16134" width="21" style="317" customWidth="1"/>
    <col min="16135" max="16136" width="6.5703125" style="317" customWidth="1"/>
    <col min="16137" max="16137" width="7.5703125" style="317" customWidth="1"/>
    <col min="16138" max="16141" width="6.5703125" style="317" customWidth="1"/>
    <col min="16142" max="16142" width="8.5703125" style="317" customWidth="1"/>
    <col min="16143" max="16384" width="9.140625" style="317"/>
  </cols>
  <sheetData>
    <row r="1" spans="1:20" s="292" customFormat="1" ht="12.75"/>
    <row r="2" spans="1:20" s="293" customFormat="1">
      <c r="E2" s="294" t="s">
        <v>141</v>
      </c>
      <c r="F2" s="294"/>
      <c r="G2" s="295"/>
      <c r="H2" s="295"/>
      <c r="I2" s="295"/>
      <c r="J2" s="295"/>
      <c r="K2" s="295"/>
      <c r="L2" s="295"/>
      <c r="M2" s="296" t="s">
        <v>243</v>
      </c>
      <c r="N2" s="297"/>
      <c r="O2" s="297"/>
    </row>
    <row r="3" spans="1:20" s="292" customFormat="1" ht="12.75"/>
    <row r="4" spans="1:20" s="292" customFormat="1" ht="14.25" customHeight="1">
      <c r="C4" s="1173" t="s">
        <v>245</v>
      </c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</row>
    <row r="5" spans="1:20" s="292" customFormat="1" ht="12.75" customHeight="1">
      <c r="E5" s="1204" t="s">
        <v>0</v>
      </c>
      <c r="F5" s="1204"/>
      <c r="G5" s="1204"/>
      <c r="H5" s="1204"/>
      <c r="I5" s="1204"/>
      <c r="J5" s="1204"/>
      <c r="K5" s="1204"/>
      <c r="L5" s="1204"/>
      <c r="M5" s="1204"/>
      <c r="N5" s="1204"/>
      <c r="O5" s="1128"/>
      <c r="P5" s="1128"/>
      <c r="Q5" s="1128"/>
      <c r="R5" s="1128"/>
    </row>
    <row r="6" spans="1:20" s="292" customFormat="1" ht="57" customHeight="1">
      <c r="C6" s="757" t="s">
        <v>87</v>
      </c>
      <c r="D6" s="757"/>
      <c r="E6" s="1175" t="s">
        <v>248</v>
      </c>
      <c r="F6" s="1175"/>
      <c r="G6" s="1175"/>
      <c r="H6" s="1175"/>
      <c r="I6" s="1175"/>
      <c r="J6" s="1175"/>
      <c r="K6" s="1175"/>
      <c r="L6" s="1175"/>
      <c r="M6" s="1175"/>
      <c r="N6" s="1175"/>
      <c r="O6" s="1175"/>
      <c r="P6" s="1175"/>
      <c r="Q6" s="1175"/>
      <c r="R6" s="1175"/>
      <c r="S6" s="1175"/>
    </row>
    <row r="7" spans="1:20" s="292" customFormat="1" ht="19.5" customHeight="1"/>
    <row r="8" spans="1:20" s="292" customFormat="1" ht="12.75">
      <c r="C8" s="298"/>
      <c r="D8" s="298"/>
      <c r="E8" s="299"/>
      <c r="R8" s="300"/>
    </row>
    <row r="9" spans="1:20" s="292" customFormat="1" ht="12.75">
      <c r="A9" s="1176" t="s">
        <v>1</v>
      </c>
      <c r="B9" s="1176"/>
      <c r="C9" s="292" t="s">
        <v>111</v>
      </c>
      <c r="O9" s="301" t="s">
        <v>4</v>
      </c>
      <c r="P9" s="1177">
        <f>T158</f>
        <v>7061.2986005308803</v>
      </c>
      <c r="Q9" s="1178"/>
      <c r="R9" s="1178"/>
      <c r="S9" s="302" t="s">
        <v>7</v>
      </c>
    </row>
    <row r="10" spans="1:20" s="292" customFormat="1">
      <c r="A10" s="757"/>
      <c r="B10" s="757"/>
      <c r="C10" s="303"/>
      <c r="D10" s="303"/>
      <c r="E10" s="1179"/>
      <c r="F10" s="1179"/>
      <c r="G10" s="1179"/>
      <c r="N10" s="304"/>
      <c r="P10" s="305"/>
      <c r="Q10" s="306"/>
      <c r="R10" s="306"/>
      <c r="T10" s="302"/>
    </row>
    <row r="11" spans="1:20" s="292" customFormat="1" ht="14.25">
      <c r="A11" s="465" t="s">
        <v>2</v>
      </c>
      <c r="B11" s="465"/>
      <c r="C11" s="465"/>
      <c r="D11" s="1087">
        <v>262.76799999999997</v>
      </c>
      <c r="E11" s="1088"/>
      <c r="F11" s="1088"/>
      <c r="G11" s="417" t="s">
        <v>3</v>
      </c>
      <c r="H11" s="2"/>
      <c r="I11" s="2"/>
      <c r="J11" s="417"/>
      <c r="K11" s="417"/>
      <c r="L11" s="417"/>
      <c r="M11" s="418" t="s">
        <v>142</v>
      </c>
      <c r="N11" s="1180">
        <f>1.02*1.05*1.129</f>
        <v>1.2091590000000001</v>
      </c>
      <c r="O11" s="1181"/>
      <c r="P11" s="1181"/>
      <c r="Q11" s="193"/>
      <c r="R11" s="195"/>
      <c r="S11" s="193"/>
      <c r="T11" s="193"/>
    </row>
    <row r="12" spans="1:20" s="292" customFormat="1" ht="12.75">
      <c r="A12" s="465"/>
      <c r="B12" s="465"/>
      <c r="C12" s="465"/>
      <c r="D12" s="465"/>
      <c r="E12" s="419"/>
      <c r="F12" s="419"/>
      <c r="G12" s="420"/>
      <c r="H12" s="193"/>
      <c r="I12" s="193"/>
      <c r="J12" s="420"/>
      <c r="K12" s="420"/>
      <c r="L12" s="420"/>
      <c r="M12" s="193"/>
      <c r="N12" s="193"/>
      <c r="O12" s="193"/>
      <c r="P12" s="193"/>
      <c r="Q12" s="193"/>
      <c r="R12" s="195"/>
      <c r="S12" s="193"/>
      <c r="T12" s="193"/>
    </row>
    <row r="13" spans="1:20" s="292" customFormat="1" ht="12.75">
      <c r="A13" s="465" t="s">
        <v>22</v>
      </c>
      <c r="B13" s="110"/>
      <c r="C13" s="110"/>
      <c r="D13" s="110"/>
      <c r="E13" s="110"/>
      <c r="F13" s="465"/>
      <c r="G13" s="194" t="s">
        <v>23</v>
      </c>
      <c r="H13" s="465"/>
      <c r="I13" s="196"/>
      <c r="J13" s="1052">
        <v>2427.42</v>
      </c>
      <c r="K13" s="1053"/>
      <c r="L13" s="1053"/>
      <c r="M13" s="113"/>
      <c r="N13" s="111"/>
      <c r="O13" s="111"/>
      <c r="P13" s="111" t="s">
        <v>24</v>
      </c>
      <c r="Q13" s="1052">
        <v>2956.69</v>
      </c>
      <c r="R13" s="1053"/>
      <c r="S13" s="1053"/>
      <c r="T13" s="196"/>
    </row>
    <row r="14" spans="1:20" s="292" customFormat="1" ht="13.5" thickBot="1">
      <c r="R14" s="300"/>
    </row>
    <row r="15" spans="1:20" s="307" customFormat="1" ht="18" customHeight="1" thickTop="1">
      <c r="A15" s="1205" t="s">
        <v>16</v>
      </c>
      <c r="B15" s="1206" t="s">
        <v>5</v>
      </c>
      <c r="C15" s="1207" t="s">
        <v>6</v>
      </c>
      <c r="D15" s="1208" t="s">
        <v>8</v>
      </c>
      <c r="E15" s="1208" t="s">
        <v>9</v>
      </c>
      <c r="F15" s="1209" t="s">
        <v>17</v>
      </c>
      <c r="G15" s="1210"/>
      <c r="H15" s="1210"/>
      <c r="I15" s="1209" t="s">
        <v>20</v>
      </c>
      <c r="J15" s="1211"/>
      <c r="K15" s="1212"/>
      <c r="L15" s="1213" t="s">
        <v>11</v>
      </c>
      <c r="M15" s="1214"/>
      <c r="N15" s="1214"/>
      <c r="O15" s="1214"/>
      <c r="P15" s="1214"/>
      <c r="Q15" s="1214"/>
      <c r="R15" s="1209" t="s">
        <v>18</v>
      </c>
      <c r="S15" s="1208" t="s">
        <v>12</v>
      </c>
      <c r="T15" s="1215" t="s">
        <v>13</v>
      </c>
    </row>
    <row r="16" spans="1:20" s="307" customFormat="1" ht="22.5" customHeight="1">
      <c r="A16" s="1155"/>
      <c r="B16" s="1158"/>
      <c r="C16" s="1161"/>
      <c r="D16" s="1163"/>
      <c r="E16" s="1163"/>
      <c r="F16" s="1166"/>
      <c r="G16" s="1167"/>
      <c r="H16" s="1167"/>
      <c r="I16" s="1143"/>
      <c r="J16" s="1144"/>
      <c r="K16" s="1145"/>
      <c r="L16" s="1128" t="s">
        <v>10</v>
      </c>
      <c r="M16" s="1131" t="s">
        <v>8</v>
      </c>
      <c r="N16" s="1133" t="s">
        <v>21</v>
      </c>
      <c r="O16" s="1133" t="s">
        <v>14</v>
      </c>
      <c r="P16" s="1133" t="s">
        <v>15</v>
      </c>
      <c r="Q16" s="1133" t="s">
        <v>19</v>
      </c>
      <c r="R16" s="1151"/>
      <c r="S16" s="1134"/>
      <c r="T16" s="1126"/>
    </row>
    <row r="17" spans="1:20" s="307" customFormat="1" ht="22.5" customHeight="1">
      <c r="A17" s="1155"/>
      <c r="B17" s="1158"/>
      <c r="C17" s="1161"/>
      <c r="D17" s="1163"/>
      <c r="E17" s="1163"/>
      <c r="F17" s="1166"/>
      <c r="G17" s="1167"/>
      <c r="H17" s="1167"/>
      <c r="I17" s="1143"/>
      <c r="J17" s="1144"/>
      <c r="K17" s="1145"/>
      <c r="L17" s="1129"/>
      <c r="M17" s="1132"/>
      <c r="N17" s="1134"/>
      <c r="O17" s="1134"/>
      <c r="P17" s="1136"/>
      <c r="Q17" s="1138"/>
      <c r="R17" s="1151"/>
      <c r="S17" s="1134"/>
      <c r="T17" s="1126"/>
    </row>
    <row r="18" spans="1:20" s="307" customFormat="1" ht="22.5" customHeight="1">
      <c r="A18" s="1155"/>
      <c r="B18" s="1158"/>
      <c r="C18" s="1161"/>
      <c r="D18" s="1163"/>
      <c r="E18" s="1163"/>
      <c r="F18" s="1166"/>
      <c r="G18" s="1167"/>
      <c r="H18" s="1167"/>
      <c r="I18" s="1143"/>
      <c r="J18" s="1144"/>
      <c r="K18" s="1145"/>
      <c r="L18" s="1129"/>
      <c r="M18" s="1132"/>
      <c r="N18" s="1134"/>
      <c r="O18" s="1134"/>
      <c r="P18" s="1136"/>
      <c r="Q18" s="1138"/>
      <c r="R18" s="1151"/>
      <c r="S18" s="1134"/>
      <c r="T18" s="1126"/>
    </row>
    <row r="19" spans="1:20" s="307" customFormat="1" ht="22.5" customHeight="1">
      <c r="A19" s="1156"/>
      <c r="B19" s="1159"/>
      <c r="C19" s="1162"/>
      <c r="D19" s="1164"/>
      <c r="E19" s="1164"/>
      <c r="F19" s="1168"/>
      <c r="G19" s="1169"/>
      <c r="H19" s="1169"/>
      <c r="I19" s="1146"/>
      <c r="J19" s="1147"/>
      <c r="K19" s="1148"/>
      <c r="L19" s="1130"/>
      <c r="M19" s="1132"/>
      <c r="N19" s="1135"/>
      <c r="O19" s="1135"/>
      <c r="P19" s="1137"/>
      <c r="Q19" s="1139"/>
      <c r="R19" s="1152"/>
      <c r="S19" s="1135"/>
      <c r="T19" s="1127"/>
    </row>
    <row r="20" spans="1:20" s="197" customFormat="1" ht="17.25" customHeight="1">
      <c r="A20" s="224">
        <v>1</v>
      </c>
      <c r="B20" s="769" t="s">
        <v>122</v>
      </c>
      <c r="C20" s="1219" t="s">
        <v>167</v>
      </c>
      <c r="D20" s="770" t="s">
        <v>88</v>
      </c>
      <c r="E20" s="771">
        <f>300/1000*0.9</f>
        <v>0.27</v>
      </c>
      <c r="F20" s="198"/>
      <c r="G20" s="199">
        <v>3.74</v>
      </c>
      <c r="H20" s="198"/>
      <c r="I20" s="200"/>
      <c r="J20" s="199">
        <v>118.26</v>
      </c>
      <c r="K20" s="201"/>
      <c r="L20" s="202"/>
      <c r="M20" s="203"/>
      <c r="N20" s="204"/>
      <c r="O20" s="204"/>
      <c r="P20" s="205"/>
      <c r="Q20" s="206"/>
      <c r="R20" s="207">
        <f>G21+J21</f>
        <v>358.7367102</v>
      </c>
      <c r="S20" s="733">
        <f>R20+R21</f>
        <v>358.7367102</v>
      </c>
      <c r="T20" s="735">
        <f>E20*S20</f>
        <v>96.858911754000005</v>
      </c>
    </row>
    <row r="21" spans="1:20" s="197" customFormat="1" ht="17.25" customHeight="1">
      <c r="A21" s="229"/>
      <c r="B21" s="366"/>
      <c r="C21" s="1010"/>
      <c r="D21" s="367"/>
      <c r="E21" s="734"/>
      <c r="F21" s="208"/>
      <c r="G21" s="199">
        <f>G20*$J$13/1000</f>
        <v>9.0785508000000004</v>
      </c>
      <c r="H21" s="208"/>
      <c r="I21" s="209"/>
      <c r="J21" s="199">
        <f>J20*$Q$13/1000</f>
        <v>349.65815939999999</v>
      </c>
      <c r="K21" s="210"/>
      <c r="L21" s="211"/>
      <c r="M21" s="212"/>
      <c r="N21" s="213"/>
      <c r="O21" s="213"/>
      <c r="P21" s="208"/>
      <c r="Q21" s="214"/>
      <c r="R21" s="734"/>
      <c r="S21" s="734"/>
      <c r="T21" s="215"/>
    </row>
    <row r="22" spans="1:20" s="197" customFormat="1" ht="17.25" customHeight="1">
      <c r="A22" s="229"/>
      <c r="C22" s="1010"/>
      <c r="D22" s="367"/>
      <c r="E22" s="734"/>
      <c r="F22" s="208"/>
      <c r="G22" s="216"/>
      <c r="H22" s="208"/>
      <c r="I22" s="209"/>
      <c r="J22" s="216"/>
      <c r="K22" s="210"/>
      <c r="L22" s="211"/>
      <c r="M22" s="212"/>
      <c r="N22" s="213"/>
      <c r="O22" s="213"/>
      <c r="P22" s="208"/>
      <c r="Q22" s="214"/>
      <c r="R22" s="734"/>
      <c r="S22" s="734"/>
      <c r="T22" s="215"/>
    </row>
    <row r="23" spans="1:20" s="197" customFormat="1" ht="17.25" customHeight="1">
      <c r="A23" s="229"/>
      <c r="C23" s="1010"/>
      <c r="D23" s="367"/>
      <c r="E23" s="734"/>
      <c r="F23" s="208"/>
      <c r="G23" s="216"/>
      <c r="H23" s="208"/>
      <c r="I23" s="209"/>
      <c r="J23" s="216"/>
      <c r="K23" s="210"/>
      <c r="L23" s="211"/>
      <c r="M23" s="212"/>
      <c r="N23" s="213"/>
      <c r="O23" s="213"/>
      <c r="P23" s="208"/>
      <c r="Q23" s="214"/>
      <c r="R23" s="734"/>
      <c r="S23" s="734"/>
      <c r="T23" s="215"/>
    </row>
    <row r="24" spans="1:20" s="197" customFormat="1" ht="17.25" customHeight="1">
      <c r="A24" s="236"/>
      <c r="B24" s="237"/>
      <c r="C24" s="238"/>
      <c r="D24" s="239"/>
      <c r="E24" s="240"/>
      <c r="F24" s="217"/>
      <c r="G24" s="218"/>
      <c r="H24" s="217"/>
      <c r="I24" s="219"/>
      <c r="J24" s="218"/>
      <c r="K24" s="220"/>
      <c r="L24" s="211"/>
      <c r="M24" s="212"/>
      <c r="N24" s="213"/>
      <c r="O24" s="213"/>
      <c r="P24" s="208"/>
      <c r="Q24" s="214"/>
      <c r="R24" s="734"/>
      <c r="S24" s="734"/>
      <c r="T24" s="215"/>
    </row>
    <row r="25" spans="1:20" s="197" customFormat="1" ht="12.75" customHeight="1">
      <c r="A25" s="772">
        <f>A20+1</f>
        <v>2</v>
      </c>
      <c r="B25" s="366" t="s">
        <v>123</v>
      </c>
      <c r="C25" s="1219" t="s">
        <v>124</v>
      </c>
      <c r="D25" s="367" t="s">
        <v>89</v>
      </c>
      <c r="E25" s="773">
        <f>300/100*0.1</f>
        <v>0.30000000000000004</v>
      </c>
      <c r="F25" s="208"/>
      <c r="G25" s="216">
        <v>74.5</v>
      </c>
      <c r="H25" s="208"/>
      <c r="I25" s="209"/>
      <c r="J25" s="216"/>
      <c r="K25" s="210"/>
      <c r="L25" s="202"/>
      <c r="M25" s="203"/>
      <c r="N25" s="204"/>
      <c r="O25" s="204"/>
      <c r="P25" s="205"/>
      <c r="Q25" s="206"/>
      <c r="R25" s="207">
        <f>G26+J26</f>
        <v>180.84279000000001</v>
      </c>
      <c r="S25" s="733">
        <f>R25+R26</f>
        <v>180.84279000000001</v>
      </c>
      <c r="T25" s="735">
        <f>E25*S25</f>
        <v>54.252837000000014</v>
      </c>
    </row>
    <row r="26" spans="1:20" s="197" customFormat="1" ht="12.75" customHeight="1">
      <c r="A26" s="229"/>
      <c r="B26" s="366" t="s">
        <v>125</v>
      </c>
      <c r="C26" s="1109"/>
      <c r="D26" s="367"/>
      <c r="E26" s="734"/>
      <c r="F26" s="208"/>
      <c r="G26" s="199">
        <f>G25*$J$13/1000</f>
        <v>180.84279000000001</v>
      </c>
      <c r="H26" s="208"/>
      <c r="I26" s="209"/>
      <c r="J26" s="199">
        <f>J25*$Q$13/1000</f>
        <v>0</v>
      </c>
      <c r="K26" s="210"/>
      <c r="L26" s="211"/>
      <c r="M26" s="212"/>
      <c r="N26" s="213"/>
      <c r="O26" s="213"/>
      <c r="P26" s="208"/>
      <c r="Q26" s="214"/>
      <c r="R26" s="734"/>
      <c r="S26" s="734"/>
      <c r="T26" s="215"/>
    </row>
    <row r="27" spans="1:20" s="197" customFormat="1" ht="6.75" customHeight="1">
      <c r="A27" s="236"/>
      <c r="B27" s="237"/>
      <c r="C27" s="238"/>
      <c r="D27" s="239"/>
      <c r="E27" s="240"/>
      <c r="F27" s="217"/>
      <c r="G27" s="218"/>
      <c r="H27" s="217"/>
      <c r="I27" s="219"/>
      <c r="J27" s="218"/>
      <c r="K27" s="220"/>
      <c r="L27" s="211"/>
      <c r="M27" s="212"/>
      <c r="N27" s="213"/>
      <c r="O27" s="213"/>
      <c r="P27" s="208"/>
      <c r="Q27" s="214"/>
      <c r="R27" s="734"/>
      <c r="S27" s="734"/>
      <c r="T27" s="215"/>
    </row>
    <row r="28" spans="1:20" s="197" customFormat="1" ht="12.75" customHeight="1">
      <c r="A28" s="772">
        <f>A25+1</f>
        <v>3</v>
      </c>
      <c r="B28" s="366" t="s">
        <v>126</v>
      </c>
      <c r="C28" s="1219" t="s">
        <v>168</v>
      </c>
      <c r="D28" s="367" t="s">
        <v>88</v>
      </c>
      <c r="E28" s="773">
        <f>6.17*0.9/1000</f>
        <v>5.5529999999999998E-3</v>
      </c>
      <c r="F28" s="208"/>
      <c r="G28" s="216">
        <v>0</v>
      </c>
      <c r="H28" s="208"/>
      <c r="I28" s="209"/>
      <c r="J28" s="216">
        <v>15.1</v>
      </c>
      <c r="K28" s="210"/>
      <c r="L28" s="202"/>
      <c r="M28" s="203"/>
      <c r="N28" s="204"/>
      <c r="O28" s="204"/>
      <c r="P28" s="205"/>
      <c r="Q28" s="206"/>
      <c r="R28" s="207">
        <f>G29+J29</f>
        <v>44.646019000000003</v>
      </c>
      <c r="S28" s="733">
        <f>R28+R29</f>
        <v>44.646019000000003</v>
      </c>
      <c r="T28" s="735">
        <f>E28*S28</f>
        <v>0.24791934350700001</v>
      </c>
    </row>
    <row r="29" spans="1:20" s="197" customFormat="1" ht="12.75" customHeight="1">
      <c r="A29" s="229"/>
      <c r="B29" s="366" t="s">
        <v>125</v>
      </c>
      <c r="C29" s="1109"/>
      <c r="D29" s="367"/>
      <c r="E29" s="734"/>
      <c r="F29" s="208"/>
      <c r="G29" s="199">
        <f>G28*$J$13/1000</f>
        <v>0</v>
      </c>
      <c r="H29" s="208"/>
      <c r="I29" s="209"/>
      <c r="J29" s="199">
        <f>J28*$Q$13/1000</f>
        <v>44.646019000000003</v>
      </c>
      <c r="K29" s="210"/>
      <c r="L29" s="211"/>
      <c r="M29" s="212"/>
      <c r="N29" s="213"/>
      <c r="O29" s="213"/>
      <c r="P29" s="208"/>
      <c r="Q29" s="214"/>
      <c r="R29" s="734"/>
      <c r="S29" s="734"/>
      <c r="T29" s="215"/>
    </row>
    <row r="30" spans="1:20" s="197" customFormat="1" ht="20.25" customHeight="1">
      <c r="A30" s="236"/>
      <c r="B30" s="237"/>
      <c r="C30" s="238"/>
      <c r="D30" s="239"/>
      <c r="E30" s="240"/>
      <c r="F30" s="217"/>
      <c r="G30" s="218"/>
      <c r="H30" s="217"/>
      <c r="I30" s="219"/>
      <c r="J30" s="218"/>
      <c r="K30" s="220"/>
      <c r="L30" s="211"/>
      <c r="M30" s="212"/>
      <c r="N30" s="213"/>
      <c r="O30" s="213"/>
      <c r="P30" s="208"/>
      <c r="Q30" s="214"/>
      <c r="R30" s="734"/>
      <c r="S30" s="734"/>
      <c r="T30" s="215"/>
    </row>
    <row r="31" spans="1:20" s="197" customFormat="1" ht="12.75" customHeight="1">
      <c r="A31" s="772">
        <f>A28+1</f>
        <v>4</v>
      </c>
      <c r="B31" s="366" t="s">
        <v>170</v>
      </c>
      <c r="C31" s="1219" t="s">
        <v>169</v>
      </c>
      <c r="D31" s="367" t="s">
        <v>89</v>
      </c>
      <c r="E31" s="773">
        <f>6.17/100*0.1</f>
        <v>6.1700000000000001E-3</v>
      </c>
      <c r="F31" s="208"/>
      <c r="G31" s="216">
        <v>46</v>
      </c>
      <c r="H31" s="208"/>
      <c r="I31" s="209"/>
      <c r="J31" s="216"/>
      <c r="K31" s="210"/>
      <c r="L31" s="202"/>
      <c r="M31" s="203"/>
      <c r="N31" s="204"/>
      <c r="O31" s="204"/>
      <c r="P31" s="205"/>
      <c r="Q31" s="206"/>
      <c r="R31" s="207">
        <f>G32+J32</f>
        <v>111.66132</v>
      </c>
      <c r="S31" s="733">
        <f>R31+R32</f>
        <v>111.66132</v>
      </c>
      <c r="T31" s="735">
        <f>E31*S31</f>
        <v>0.68895034440000003</v>
      </c>
    </row>
    <row r="32" spans="1:20" s="197" customFormat="1" ht="12.75" customHeight="1">
      <c r="A32" s="229"/>
      <c r="B32" s="366"/>
      <c r="C32" s="1109"/>
      <c r="D32" s="367"/>
      <c r="E32" s="734"/>
      <c r="F32" s="208"/>
      <c r="G32" s="199">
        <f>G31*$J$13/1000</f>
        <v>111.66132</v>
      </c>
      <c r="H32" s="208"/>
      <c r="I32" s="209"/>
      <c r="J32" s="199">
        <f>J31*$Q$13/1000</f>
        <v>0</v>
      </c>
      <c r="K32" s="210"/>
      <c r="L32" s="211"/>
      <c r="M32" s="212"/>
      <c r="N32" s="213"/>
      <c r="O32" s="213"/>
      <c r="P32" s="208"/>
      <c r="Q32" s="214"/>
      <c r="R32" s="734"/>
      <c r="S32" s="734"/>
      <c r="T32" s="215"/>
    </row>
    <row r="33" spans="1:20" s="197" customFormat="1" ht="6.75" customHeight="1">
      <c r="A33" s="236"/>
      <c r="B33" s="237"/>
      <c r="C33" s="238"/>
      <c r="D33" s="239"/>
      <c r="E33" s="240"/>
      <c r="F33" s="217"/>
      <c r="G33" s="218"/>
      <c r="H33" s="217"/>
      <c r="I33" s="219"/>
      <c r="J33" s="218"/>
      <c r="K33" s="220"/>
      <c r="L33" s="211"/>
      <c r="M33" s="212"/>
      <c r="N33" s="213"/>
      <c r="O33" s="213"/>
      <c r="P33" s="208"/>
      <c r="Q33" s="214"/>
      <c r="R33" s="734"/>
      <c r="S33" s="734"/>
      <c r="T33" s="215"/>
    </row>
    <row r="34" spans="1:20" s="44" customFormat="1" ht="12">
      <c r="A34" s="774">
        <f>A31+1</f>
        <v>5</v>
      </c>
      <c r="B34" s="1121" t="s">
        <v>112</v>
      </c>
      <c r="C34" s="1123" t="s">
        <v>171</v>
      </c>
      <c r="D34" s="481" t="s">
        <v>25</v>
      </c>
      <c r="E34" s="775">
        <f>51.8/100</f>
        <v>0.51800000000000002</v>
      </c>
      <c r="F34" s="380"/>
      <c r="G34" s="381">
        <v>59.2</v>
      </c>
      <c r="H34" s="380"/>
      <c r="I34" s="389"/>
      <c r="J34" s="381">
        <v>0.71</v>
      </c>
      <c r="K34" s="390"/>
      <c r="L34" s="382"/>
      <c r="M34" s="383"/>
      <c r="N34" s="384"/>
      <c r="O34" s="384"/>
      <c r="P34" s="380"/>
      <c r="Q34" s="385"/>
      <c r="R34" s="22">
        <f>G35+J35</f>
        <v>145.80251390000001</v>
      </c>
      <c r="S34" s="1119">
        <f>R34+R35</f>
        <v>826.32566321299998</v>
      </c>
      <c r="T34" s="1217">
        <f>E34*S34</f>
        <v>428.03669354433401</v>
      </c>
    </row>
    <row r="35" spans="1:20" s="44" customFormat="1" ht="22.5">
      <c r="A35" s="776"/>
      <c r="B35" s="1122"/>
      <c r="C35" s="1124"/>
      <c r="D35" s="482"/>
      <c r="E35" s="742"/>
      <c r="F35" s="23"/>
      <c r="G35" s="435">
        <f>G34*$J$13/1000</f>
        <v>143.70326400000002</v>
      </c>
      <c r="H35" s="309"/>
      <c r="I35" s="311"/>
      <c r="J35" s="435">
        <f>J34*$Q$13/1000</f>
        <v>2.0992498999999998</v>
      </c>
      <c r="K35" s="25"/>
      <c r="L35" s="746" t="s">
        <v>172</v>
      </c>
      <c r="M35" s="445" t="s">
        <v>29</v>
      </c>
      <c r="N35" s="446">
        <v>100</v>
      </c>
      <c r="O35" s="447">
        <f>E34*N35</f>
        <v>51.800000000000004</v>
      </c>
      <c r="P35" s="27">
        <v>4</v>
      </c>
      <c r="Q35" s="328">
        <f>N35*P35*$N$11</f>
        <v>483.66360000000003</v>
      </c>
      <c r="R35" s="1119">
        <f>SUM(Q35:Q37)</f>
        <v>680.52314931299998</v>
      </c>
      <c r="S35" s="1216"/>
      <c r="T35" s="1218"/>
    </row>
    <row r="36" spans="1:20" s="44" customFormat="1" ht="12.75">
      <c r="A36" s="776"/>
      <c r="B36" s="777"/>
      <c r="C36" s="1124"/>
      <c r="D36" s="482"/>
      <c r="E36" s="742"/>
      <c r="F36" s="23"/>
      <c r="G36" s="29"/>
      <c r="H36" s="23"/>
      <c r="I36" s="24"/>
      <c r="J36" s="29"/>
      <c r="K36" s="25"/>
      <c r="L36" s="49" t="s">
        <v>113</v>
      </c>
      <c r="M36" s="50" t="s">
        <v>91</v>
      </c>
      <c r="N36" s="51">
        <v>5.9</v>
      </c>
      <c r="O36" s="52">
        <f>E34*N36</f>
        <v>3.0562000000000005</v>
      </c>
      <c r="P36" s="53">
        <v>27.33</v>
      </c>
      <c r="Q36" s="329">
        <f t="shared" ref="Q36:Q37" si="0">N36*P36*$N$11</f>
        <v>194.97326127299999</v>
      </c>
      <c r="R36" s="1120"/>
      <c r="S36" s="1216"/>
      <c r="T36" s="1218"/>
    </row>
    <row r="37" spans="1:20" s="44" customFormat="1" ht="12">
      <c r="A37" s="776"/>
      <c r="B37" s="778"/>
      <c r="C37" s="1124"/>
      <c r="D37" s="482"/>
      <c r="E37" s="742"/>
      <c r="F37" s="23"/>
      <c r="G37" s="29"/>
      <c r="H37" s="23"/>
      <c r="I37" s="24"/>
      <c r="J37" s="29"/>
      <c r="K37" s="25"/>
      <c r="L37" s="49" t="s">
        <v>100</v>
      </c>
      <c r="M37" s="50" t="s">
        <v>91</v>
      </c>
      <c r="N37" s="51">
        <v>0.06</v>
      </c>
      <c r="O37" s="52">
        <f>E34*N37</f>
        <v>3.108E-2</v>
      </c>
      <c r="P37" s="53">
        <v>26</v>
      </c>
      <c r="Q37" s="329">
        <f t="shared" si="0"/>
        <v>1.8862880400000002</v>
      </c>
      <c r="R37" s="1120"/>
      <c r="S37" s="1216"/>
      <c r="T37" s="1218"/>
    </row>
    <row r="38" spans="1:20" s="44" customFormat="1">
      <c r="A38" s="779"/>
      <c r="B38" s="780"/>
      <c r="C38" s="781"/>
      <c r="D38" s="483"/>
      <c r="E38" s="364"/>
      <c r="F38" s="34"/>
      <c r="G38" s="35"/>
      <c r="H38" s="34"/>
      <c r="I38" s="36"/>
      <c r="J38" s="35"/>
      <c r="K38" s="37"/>
      <c r="L38" s="38"/>
      <c r="M38" s="39"/>
      <c r="N38" s="40"/>
      <c r="O38" s="40"/>
      <c r="P38" s="34"/>
      <c r="Q38" s="41"/>
      <c r="R38" s="364"/>
      <c r="S38" s="364"/>
      <c r="T38" s="42"/>
    </row>
    <row r="39" spans="1:20" s="65" customFormat="1" ht="12.75" customHeight="1">
      <c r="A39" s="782">
        <f>A34+1</f>
        <v>6</v>
      </c>
      <c r="B39" s="783" t="s">
        <v>165</v>
      </c>
      <c r="C39" s="1115" t="s">
        <v>233</v>
      </c>
      <c r="D39" s="784" t="s">
        <v>95</v>
      </c>
      <c r="E39" s="753">
        <v>86.9</v>
      </c>
      <c r="F39" s="392"/>
      <c r="G39" s="391">
        <v>0.43</v>
      </c>
      <c r="H39" s="392"/>
      <c r="I39" s="393"/>
      <c r="J39" s="391">
        <f>10.4/100</f>
        <v>0.10400000000000001</v>
      </c>
      <c r="K39" s="394"/>
      <c r="L39" s="395"/>
      <c r="M39" s="396"/>
      <c r="N39" s="397"/>
      <c r="O39" s="459"/>
      <c r="P39" s="392"/>
      <c r="Q39" s="398"/>
      <c r="R39" s="268">
        <f>G40+J40</f>
        <v>1.35128636</v>
      </c>
      <c r="S39" s="1117">
        <f>R39+R40</f>
        <v>8.4611412800000014</v>
      </c>
      <c r="T39" s="1220">
        <f>E39*S39</f>
        <v>735.27317723200019</v>
      </c>
    </row>
    <row r="40" spans="1:20" s="65" customFormat="1" ht="12.75" customHeight="1">
      <c r="A40" s="785"/>
      <c r="B40" s="786"/>
      <c r="C40" s="1116"/>
      <c r="D40" s="787"/>
      <c r="E40" s="745"/>
      <c r="F40" s="269"/>
      <c r="G40" s="391">
        <f>G39*$J$13/1000</f>
        <v>1.0437906000000001</v>
      </c>
      <c r="H40" s="269"/>
      <c r="I40" s="270"/>
      <c r="J40" s="391">
        <f>J39*$Q$13/1000</f>
        <v>0.30749576000000001</v>
      </c>
      <c r="K40" s="271"/>
      <c r="L40" s="467" t="s">
        <v>166</v>
      </c>
      <c r="M40" s="399" t="s">
        <v>95</v>
      </c>
      <c r="N40" s="400">
        <v>1</v>
      </c>
      <c r="O40" s="400">
        <f>E39*N40</f>
        <v>86.9</v>
      </c>
      <c r="P40" s="401">
        <v>4.58</v>
      </c>
      <c r="Q40" s="165">
        <f>N40*P40*$N$11</f>
        <v>5.5379482200000005</v>
      </c>
      <c r="R40" s="1117">
        <f>SUM(Q40:Q41)</f>
        <v>7.109854920000001</v>
      </c>
      <c r="S40" s="1118"/>
      <c r="T40" s="1221"/>
    </row>
    <row r="41" spans="1:20" s="65" customFormat="1" ht="12.75" customHeight="1">
      <c r="A41" s="785"/>
      <c r="B41" s="788"/>
      <c r="C41" s="1116"/>
      <c r="D41" s="787"/>
      <c r="E41" s="745"/>
      <c r="F41" s="269"/>
      <c r="G41" s="272"/>
      <c r="H41" s="269"/>
      <c r="I41" s="270"/>
      <c r="J41" s="272"/>
      <c r="K41" s="271"/>
      <c r="L41" s="273" t="s">
        <v>100</v>
      </c>
      <c r="M41" s="460" t="s">
        <v>91</v>
      </c>
      <c r="N41" s="274">
        <f>5/100</f>
        <v>0.05</v>
      </c>
      <c r="O41" s="274">
        <f>E39*N41</f>
        <v>4.3450000000000006</v>
      </c>
      <c r="P41" s="275">
        <v>26</v>
      </c>
      <c r="Q41" s="276">
        <f>N41*P41*$N$11</f>
        <v>1.5719067000000002</v>
      </c>
      <c r="R41" s="1118"/>
      <c r="S41" s="1118"/>
      <c r="T41" s="1221"/>
    </row>
    <row r="42" spans="1:20" s="65" customFormat="1" ht="12.75" customHeight="1">
      <c r="A42" s="785"/>
      <c r="B42" s="788"/>
      <c r="C42" s="1116"/>
      <c r="D42" s="787"/>
      <c r="E42" s="745"/>
      <c r="F42" s="269"/>
      <c r="G42" s="272"/>
      <c r="H42" s="269"/>
      <c r="I42" s="270"/>
      <c r="J42" s="272"/>
      <c r="K42" s="271"/>
      <c r="L42" s="290"/>
      <c r="M42" s="461"/>
      <c r="N42" s="291"/>
      <c r="O42" s="287"/>
      <c r="P42" s="269"/>
      <c r="Q42" s="288"/>
      <c r="R42" s="745"/>
      <c r="S42" s="745"/>
      <c r="T42" s="289"/>
    </row>
    <row r="43" spans="1:20" s="65" customFormat="1" ht="12.75" customHeight="1">
      <c r="A43" s="789"/>
      <c r="B43" s="790"/>
      <c r="C43" s="791"/>
      <c r="D43" s="792"/>
      <c r="E43" s="277"/>
      <c r="F43" s="278"/>
      <c r="G43" s="279"/>
      <c r="H43" s="278"/>
      <c r="I43" s="280"/>
      <c r="J43" s="279"/>
      <c r="K43" s="281"/>
      <c r="L43" s="282"/>
      <c r="M43" s="402"/>
      <c r="N43" s="283"/>
      <c r="O43" s="284"/>
      <c r="P43" s="278"/>
      <c r="Q43" s="285"/>
      <c r="R43" s="277"/>
      <c r="S43" s="277"/>
      <c r="T43" s="286"/>
    </row>
    <row r="44" spans="1:20" ht="19.5" customHeight="1">
      <c r="A44" s="421"/>
      <c r="B44" s="422"/>
      <c r="C44" s="423" t="s">
        <v>173</v>
      </c>
      <c r="D44" s="424"/>
      <c r="E44" s="325"/>
      <c r="F44" s="425"/>
      <c r="G44" s="426"/>
      <c r="H44" s="425"/>
      <c r="I44" s="427"/>
      <c r="J44" s="426"/>
      <c r="K44" s="428"/>
      <c r="L44" s="429"/>
      <c r="M44" s="430"/>
      <c r="N44" s="431"/>
      <c r="O44" s="432"/>
      <c r="P44" s="425"/>
      <c r="Q44" s="433"/>
      <c r="R44" s="325"/>
      <c r="S44" s="325"/>
      <c r="T44" s="434"/>
    </row>
    <row r="45" spans="1:20" s="197" customFormat="1" ht="12.75" customHeight="1">
      <c r="A45" s="224">
        <f>A39+1</f>
        <v>7</v>
      </c>
      <c r="B45" s="769" t="s">
        <v>117</v>
      </c>
      <c r="C45" s="1219" t="s">
        <v>175</v>
      </c>
      <c r="D45" s="770" t="s">
        <v>91</v>
      </c>
      <c r="E45" s="733">
        <f>69.6*0.15</f>
        <v>10.44</v>
      </c>
      <c r="F45" s="198"/>
      <c r="G45" s="199">
        <v>1.82</v>
      </c>
      <c r="H45" s="198"/>
      <c r="I45" s="200"/>
      <c r="J45" s="199">
        <v>1.06</v>
      </c>
      <c r="K45" s="201"/>
      <c r="L45" s="225"/>
      <c r="M45" s="226"/>
      <c r="N45" s="227"/>
      <c r="O45" s="260"/>
      <c r="P45" s="198"/>
      <c r="Q45" s="228"/>
      <c r="R45" s="207">
        <f>G46+J46</f>
        <v>7.5519958000000003</v>
      </c>
      <c r="S45" s="1222">
        <f>R45+R46</f>
        <v>13.549424439999999</v>
      </c>
      <c r="T45" s="1223">
        <f>E45*S45</f>
        <v>141.4559911536</v>
      </c>
    </row>
    <row r="46" spans="1:20" s="197" customFormat="1" ht="12.75" customHeight="1">
      <c r="A46" s="229"/>
      <c r="B46" s="366" t="s">
        <v>118</v>
      </c>
      <c r="C46" s="1010"/>
      <c r="D46" s="367"/>
      <c r="E46" s="734"/>
      <c r="F46" s="208"/>
      <c r="G46" s="199">
        <f>G45*$J$13/1000</f>
        <v>4.4179044000000003</v>
      </c>
      <c r="H46" s="208"/>
      <c r="I46" s="209"/>
      <c r="J46" s="199">
        <f>J45*$Q$13/1000</f>
        <v>3.1340914000000004</v>
      </c>
      <c r="K46" s="210"/>
      <c r="L46" s="477" t="s">
        <v>92</v>
      </c>
      <c r="M46" s="243" t="s">
        <v>91</v>
      </c>
      <c r="N46" s="244">
        <v>0.97</v>
      </c>
      <c r="O46" s="244">
        <f>E45*N46</f>
        <v>10.126799999999999</v>
      </c>
      <c r="P46" s="246">
        <v>4</v>
      </c>
      <c r="Q46" s="247">
        <f>N46*P46*$N$11</f>
        <v>4.6915369199999999</v>
      </c>
      <c r="R46" s="1222">
        <f>SUM(Q46:Q47)</f>
        <v>5.9974286399999999</v>
      </c>
      <c r="S46" s="1225"/>
      <c r="T46" s="1226"/>
    </row>
    <row r="47" spans="1:20" s="197" customFormat="1" ht="12.75" customHeight="1">
      <c r="A47" s="229"/>
      <c r="C47" s="1010"/>
      <c r="D47" s="367"/>
      <c r="E47" s="734"/>
      <c r="F47" s="208"/>
      <c r="G47" s="216"/>
      <c r="H47" s="208"/>
      <c r="I47" s="209"/>
      <c r="J47" s="216"/>
      <c r="K47" s="210"/>
      <c r="L47" s="248" t="s">
        <v>93</v>
      </c>
      <c r="M47" s="249" t="s">
        <v>91</v>
      </c>
      <c r="N47" s="250">
        <v>0.27</v>
      </c>
      <c r="O47" s="250">
        <f>E45*N47</f>
        <v>2.8188</v>
      </c>
      <c r="P47" s="252">
        <v>4</v>
      </c>
      <c r="Q47" s="253">
        <f>N47*P47*$N$11</f>
        <v>1.3058917200000002</v>
      </c>
      <c r="R47" s="1023"/>
      <c r="S47" s="1225"/>
      <c r="T47" s="1226"/>
    </row>
    <row r="48" spans="1:20" s="197" customFormat="1" ht="12.75" customHeight="1">
      <c r="A48" s="236"/>
      <c r="B48" s="237"/>
      <c r="C48" s="238"/>
      <c r="D48" s="239"/>
      <c r="E48" s="240"/>
      <c r="F48" s="217"/>
      <c r="G48" s="218"/>
      <c r="H48" s="217"/>
      <c r="I48" s="219"/>
      <c r="J48" s="218"/>
      <c r="K48" s="220"/>
      <c r="L48" s="211"/>
      <c r="M48" s="212"/>
      <c r="N48" s="213"/>
      <c r="O48" s="262"/>
      <c r="P48" s="208"/>
      <c r="Q48" s="214"/>
      <c r="R48" s="734"/>
      <c r="S48" s="734"/>
      <c r="T48" s="215"/>
    </row>
    <row r="49" spans="1:20" s="197" customFormat="1" ht="12.75" customHeight="1">
      <c r="A49" s="772">
        <f>A45+1</f>
        <v>8</v>
      </c>
      <c r="B49" s="366" t="s">
        <v>128</v>
      </c>
      <c r="C49" s="1219" t="s">
        <v>176</v>
      </c>
      <c r="D49" s="367" t="s">
        <v>91</v>
      </c>
      <c r="E49" s="734">
        <f>69.6*0.05</f>
        <v>3.48</v>
      </c>
      <c r="F49" s="208"/>
      <c r="G49" s="216">
        <v>1</v>
      </c>
      <c r="H49" s="208"/>
      <c r="I49" s="209"/>
      <c r="J49" s="216">
        <v>0.77</v>
      </c>
      <c r="K49" s="210"/>
      <c r="L49" s="225"/>
      <c r="M49" s="226"/>
      <c r="N49" s="227"/>
      <c r="O49" s="260"/>
      <c r="P49" s="198"/>
      <c r="Q49" s="228"/>
      <c r="R49" s="207">
        <f>G50+J50</f>
        <v>4.7040713000000007</v>
      </c>
      <c r="S49" s="1222">
        <f>R49+R50</f>
        <v>38.688029116550005</v>
      </c>
      <c r="T49" s="1223">
        <f>E49*S49</f>
        <v>134.63434132559402</v>
      </c>
    </row>
    <row r="50" spans="1:20" s="197" customFormat="1" ht="12.75" customHeight="1">
      <c r="A50" s="229"/>
      <c r="B50" s="366" t="s">
        <v>129</v>
      </c>
      <c r="C50" s="1109"/>
      <c r="D50" s="367"/>
      <c r="E50" s="734"/>
      <c r="F50" s="208"/>
      <c r="G50" s="199">
        <f>G49*$J$13/1000</f>
        <v>2.4274200000000001</v>
      </c>
      <c r="H50" s="208"/>
      <c r="I50" s="209"/>
      <c r="J50" s="199">
        <f>J49*$Q$13/1000</f>
        <v>2.2766513000000002</v>
      </c>
      <c r="K50" s="210"/>
      <c r="L50" s="477" t="s">
        <v>130</v>
      </c>
      <c r="M50" s="243" t="s">
        <v>91</v>
      </c>
      <c r="N50" s="244">
        <v>1.0149999999999999</v>
      </c>
      <c r="O50" s="244">
        <f>E49*N50</f>
        <v>3.5321999999999996</v>
      </c>
      <c r="P50" s="246">
        <v>27.33</v>
      </c>
      <c r="Q50" s="247">
        <f>N50*P50*$N$11</f>
        <v>33.542010202050001</v>
      </c>
      <c r="R50" s="1222">
        <f>SUM(Q50:Q52)</f>
        <v>33.983957816550003</v>
      </c>
      <c r="S50" s="1023"/>
      <c r="T50" s="1224"/>
    </row>
    <row r="51" spans="1:20" s="197" customFormat="1" ht="12.75" customHeight="1">
      <c r="A51" s="229"/>
      <c r="C51" s="1109"/>
      <c r="D51" s="367"/>
      <c r="E51" s="734"/>
      <c r="F51" s="208"/>
      <c r="G51" s="216"/>
      <c r="H51" s="208"/>
      <c r="I51" s="209"/>
      <c r="J51" s="216"/>
      <c r="K51" s="210"/>
      <c r="L51" s="743" t="s">
        <v>119</v>
      </c>
      <c r="M51" s="254" t="s">
        <v>95</v>
      </c>
      <c r="N51" s="255">
        <v>7.5399999999999995E-2</v>
      </c>
      <c r="O51" s="255">
        <f>E49*N51</f>
        <v>0.26239199999999996</v>
      </c>
      <c r="P51" s="257">
        <v>3.5</v>
      </c>
      <c r="Q51" s="258">
        <f>N51*P51*$N$11</f>
        <v>0.3190970601</v>
      </c>
      <c r="R51" s="1023"/>
      <c r="S51" s="1023"/>
      <c r="T51" s="1224"/>
    </row>
    <row r="52" spans="1:20" s="197" customFormat="1" ht="12.75" customHeight="1">
      <c r="A52" s="229"/>
      <c r="C52" s="1109"/>
      <c r="D52" s="367"/>
      <c r="E52" s="734"/>
      <c r="F52" s="208"/>
      <c r="G52" s="216"/>
      <c r="H52" s="208"/>
      <c r="I52" s="209"/>
      <c r="J52" s="216"/>
      <c r="K52" s="210"/>
      <c r="L52" s="248" t="s">
        <v>96</v>
      </c>
      <c r="M52" s="249" t="s">
        <v>91</v>
      </c>
      <c r="N52" s="250">
        <v>8.0000000000000004E-4</v>
      </c>
      <c r="O52" s="250">
        <f>E49*N52</f>
        <v>2.784E-3</v>
      </c>
      <c r="P52" s="259">
        <v>127</v>
      </c>
      <c r="Q52" s="253">
        <f>N52*P52*$N$11</f>
        <v>0.12285055440000002</v>
      </c>
      <c r="R52" s="1023"/>
      <c r="S52" s="1023"/>
      <c r="T52" s="1224"/>
    </row>
    <row r="53" spans="1:20" s="197" customFormat="1" ht="12.75" customHeight="1">
      <c r="A53" s="236"/>
      <c r="B53" s="237"/>
      <c r="C53" s="238"/>
      <c r="D53" s="239"/>
      <c r="E53" s="240"/>
      <c r="F53" s="217"/>
      <c r="G53" s="218"/>
      <c r="H53" s="217"/>
      <c r="I53" s="219"/>
      <c r="J53" s="218"/>
      <c r="K53" s="220"/>
      <c r="L53" s="211"/>
      <c r="M53" s="212"/>
      <c r="N53" s="213"/>
      <c r="O53" s="262"/>
      <c r="P53" s="208"/>
      <c r="Q53" s="214"/>
      <c r="R53" s="734"/>
      <c r="S53" s="734"/>
      <c r="T53" s="215"/>
    </row>
    <row r="54" spans="1:20" s="197" customFormat="1" ht="12.75" customHeight="1">
      <c r="A54" s="224">
        <f>A49+1</f>
        <v>9</v>
      </c>
      <c r="B54" s="769" t="s">
        <v>107</v>
      </c>
      <c r="C54" s="1219" t="s">
        <v>177</v>
      </c>
      <c r="D54" s="770" t="s">
        <v>95</v>
      </c>
      <c r="E54" s="733">
        <v>69.599999999999994</v>
      </c>
      <c r="F54" s="198"/>
      <c r="G54" s="199">
        <v>0</v>
      </c>
      <c r="H54" s="198"/>
      <c r="I54" s="200"/>
      <c r="J54" s="199">
        <v>0</v>
      </c>
      <c r="K54" s="201"/>
      <c r="L54" s="225"/>
      <c r="M54" s="226"/>
      <c r="N54" s="227"/>
      <c r="O54" s="227"/>
      <c r="P54" s="198"/>
      <c r="Q54" s="228"/>
      <c r="R54" s="207">
        <f>G55+J55</f>
        <v>0</v>
      </c>
      <c r="S54" s="1222">
        <f>R54+R55</f>
        <v>1.3457939670000001</v>
      </c>
      <c r="T54" s="1223">
        <f>E54*S54</f>
        <v>93.667260103199993</v>
      </c>
    </row>
    <row r="55" spans="1:20" s="197" customFormat="1" ht="12.75" customHeight="1">
      <c r="A55" s="229"/>
      <c r="C55" s="1109"/>
      <c r="D55" s="367"/>
      <c r="E55" s="734"/>
      <c r="F55" s="208"/>
      <c r="G55" s="199">
        <f>G54*$J$13/1000</f>
        <v>0</v>
      </c>
      <c r="H55" s="208"/>
      <c r="I55" s="209"/>
      <c r="J55" s="199">
        <f>J54*$Q$13/1000</f>
        <v>0</v>
      </c>
      <c r="K55" s="210"/>
      <c r="L55" s="230" t="s">
        <v>178</v>
      </c>
      <c r="M55" s="231" t="s">
        <v>95</v>
      </c>
      <c r="N55" s="232">
        <v>1</v>
      </c>
      <c r="O55" s="233">
        <f>E54*N55</f>
        <v>69.599999999999994</v>
      </c>
      <c r="P55" s="234">
        <v>1.113</v>
      </c>
      <c r="Q55" s="235">
        <f>N55*P55*$N$11</f>
        <v>1.3457939670000001</v>
      </c>
      <c r="R55" s="734">
        <f>SUM(Q55:Q55)</f>
        <v>1.3457939670000001</v>
      </c>
      <c r="S55" s="1023"/>
      <c r="T55" s="1224"/>
    </row>
    <row r="56" spans="1:20" s="197" customFormat="1" ht="12.75" customHeight="1">
      <c r="A56" s="236"/>
      <c r="B56" s="237"/>
      <c r="C56" s="238"/>
      <c r="D56" s="239"/>
      <c r="E56" s="240"/>
      <c r="F56" s="217"/>
      <c r="G56" s="218"/>
      <c r="H56" s="217"/>
      <c r="I56" s="219"/>
      <c r="J56" s="218"/>
      <c r="K56" s="220"/>
      <c r="L56" s="221"/>
      <c r="M56" s="222"/>
      <c r="N56" s="223"/>
      <c r="O56" s="223"/>
      <c r="P56" s="217"/>
      <c r="Q56" s="241"/>
      <c r="R56" s="240"/>
      <c r="S56" s="240"/>
      <c r="T56" s="242"/>
    </row>
    <row r="57" spans="1:20" s="65" customFormat="1" ht="12.75" customHeight="1">
      <c r="A57" s="782">
        <f>A54+1</f>
        <v>10</v>
      </c>
      <c r="B57" s="783" t="s">
        <v>107</v>
      </c>
      <c r="C57" s="1115" t="s">
        <v>174</v>
      </c>
      <c r="D57" s="784" t="s">
        <v>95</v>
      </c>
      <c r="E57" s="753">
        <v>69.599999999999994</v>
      </c>
      <c r="F57" s="392"/>
      <c r="G57" s="391"/>
      <c r="H57" s="392"/>
      <c r="I57" s="393"/>
      <c r="J57" s="391"/>
      <c r="K57" s="394"/>
      <c r="L57" s="395"/>
      <c r="M57" s="396"/>
      <c r="N57" s="397"/>
      <c r="O57" s="459"/>
      <c r="P57" s="392"/>
      <c r="Q57" s="398"/>
      <c r="R57" s="268">
        <f>G58+J58</f>
        <v>0</v>
      </c>
      <c r="S57" s="1117">
        <f>R57+R58</f>
        <v>10.202279062500001</v>
      </c>
      <c r="T57" s="1220">
        <f>E57*S57</f>
        <v>710.07862275000002</v>
      </c>
    </row>
    <row r="58" spans="1:20" s="65" customFormat="1" ht="38.25" customHeight="1">
      <c r="A58" s="785"/>
      <c r="B58" s="786"/>
      <c r="C58" s="1116"/>
      <c r="D58" s="787"/>
      <c r="E58" s="745"/>
      <c r="F58" s="269"/>
      <c r="G58" s="391">
        <f>G57*$J$13/1000</f>
        <v>0</v>
      </c>
      <c r="H58" s="269"/>
      <c r="I58" s="270"/>
      <c r="J58" s="391">
        <f>J57*$Q$13/1000</f>
        <v>0</v>
      </c>
      <c r="K58" s="271"/>
      <c r="L58" s="467" t="s">
        <v>174</v>
      </c>
      <c r="M58" s="462" t="s">
        <v>95</v>
      </c>
      <c r="N58" s="463">
        <v>1</v>
      </c>
      <c r="O58" s="463">
        <f>E57*N58</f>
        <v>69.599999999999994</v>
      </c>
      <c r="P58" s="401">
        <f>2.25*4.5/1.2</f>
        <v>8.4375</v>
      </c>
      <c r="Q58" s="165">
        <f>N58*P58*$N$11</f>
        <v>10.202279062500001</v>
      </c>
      <c r="R58" s="1117">
        <f>SUM(Q58:Q59)</f>
        <v>10.202279062500001</v>
      </c>
      <c r="S58" s="1118"/>
      <c r="T58" s="1221"/>
    </row>
    <row r="59" spans="1:20" s="65" customFormat="1" ht="12.75" customHeight="1">
      <c r="A59" s="785"/>
      <c r="B59" s="788"/>
      <c r="C59" s="1116"/>
      <c r="D59" s="787"/>
      <c r="E59" s="745"/>
      <c r="F59" s="269"/>
      <c r="G59" s="272"/>
      <c r="H59" s="269"/>
      <c r="I59" s="270"/>
      <c r="J59" s="272"/>
      <c r="K59" s="271"/>
      <c r="L59" s="273"/>
      <c r="M59" s="460"/>
      <c r="N59" s="274"/>
      <c r="O59" s="274"/>
      <c r="P59" s="275"/>
      <c r="Q59" s="276"/>
      <c r="R59" s="1118"/>
      <c r="S59" s="1118"/>
      <c r="T59" s="1221"/>
    </row>
    <row r="60" spans="1:20" s="65" customFormat="1" ht="12.75" customHeight="1">
      <c r="A60" s="785"/>
      <c r="B60" s="788"/>
      <c r="C60" s="1116"/>
      <c r="D60" s="787"/>
      <c r="E60" s="745"/>
      <c r="F60" s="269"/>
      <c r="G60" s="272"/>
      <c r="H60" s="269"/>
      <c r="I60" s="270"/>
      <c r="J60" s="272"/>
      <c r="K60" s="271"/>
      <c r="L60" s="290"/>
      <c r="M60" s="461"/>
      <c r="N60" s="291"/>
      <c r="O60" s="287"/>
      <c r="P60" s="269"/>
      <c r="Q60" s="288"/>
      <c r="R60" s="745"/>
      <c r="S60" s="745"/>
      <c r="T60" s="289"/>
    </row>
    <row r="61" spans="1:20" s="65" customFormat="1" ht="12.75" customHeight="1">
      <c r="A61" s="789"/>
      <c r="B61" s="790"/>
      <c r="C61" s="791"/>
      <c r="D61" s="792"/>
      <c r="E61" s="277"/>
      <c r="F61" s="278"/>
      <c r="G61" s="279"/>
      <c r="H61" s="278"/>
      <c r="I61" s="280"/>
      <c r="J61" s="279"/>
      <c r="K61" s="281"/>
      <c r="L61" s="282"/>
      <c r="M61" s="402"/>
      <c r="N61" s="283"/>
      <c r="O61" s="284"/>
      <c r="P61" s="278"/>
      <c r="Q61" s="285"/>
      <c r="R61" s="277"/>
      <c r="S61" s="277"/>
      <c r="T61" s="286"/>
    </row>
    <row r="62" spans="1:20" ht="19.5" customHeight="1">
      <c r="A62" s="421"/>
      <c r="B62" s="422"/>
      <c r="C62" s="484" t="s">
        <v>143</v>
      </c>
      <c r="D62" s="424">
        <v>91</v>
      </c>
      <c r="E62" s="325" t="s">
        <v>234</v>
      </c>
      <c r="F62" s="425"/>
      <c r="G62" s="426"/>
      <c r="H62" s="425"/>
      <c r="I62" s="427"/>
      <c r="J62" s="426"/>
      <c r="K62" s="428"/>
      <c r="L62" s="429"/>
      <c r="M62" s="430"/>
      <c r="N62" s="431"/>
      <c r="O62" s="432"/>
      <c r="P62" s="425"/>
      <c r="Q62" s="433"/>
      <c r="R62" s="325"/>
      <c r="S62" s="325"/>
      <c r="T62" s="434"/>
    </row>
    <row r="63" spans="1:20" s="197" customFormat="1" ht="12.75" customHeight="1">
      <c r="A63" s="224">
        <f>A39+1</f>
        <v>7</v>
      </c>
      <c r="B63" s="476" t="s">
        <v>117</v>
      </c>
      <c r="C63" s="1009" t="s">
        <v>144</v>
      </c>
      <c r="D63" s="416" t="s">
        <v>91</v>
      </c>
      <c r="E63" s="734">
        <f>0.035*91/2</f>
        <v>1.5925000000000002</v>
      </c>
      <c r="F63" s="405"/>
      <c r="G63" s="406">
        <v>1.82</v>
      </c>
      <c r="H63" s="405"/>
      <c r="I63" s="407"/>
      <c r="J63" s="406">
        <v>1.06</v>
      </c>
      <c r="K63" s="408"/>
      <c r="L63" s="409"/>
      <c r="M63" s="410"/>
      <c r="N63" s="411"/>
      <c r="O63" s="411"/>
      <c r="P63" s="405"/>
      <c r="Q63" s="413"/>
      <c r="R63" s="207">
        <f>G64+J64</f>
        <v>7.5519958000000003</v>
      </c>
      <c r="S63" s="1022">
        <f>R63+R64</f>
        <v>13.549424439999999</v>
      </c>
      <c r="T63" s="1227">
        <f>E63*S63</f>
        <v>21.577458420700001</v>
      </c>
    </row>
    <row r="64" spans="1:20" s="197" customFormat="1" ht="12.75" customHeight="1">
      <c r="A64" s="229"/>
      <c r="B64" s="366" t="s">
        <v>118</v>
      </c>
      <c r="C64" s="1010"/>
      <c r="D64" s="367"/>
      <c r="E64" s="734"/>
      <c r="F64" s="208"/>
      <c r="G64" s="406">
        <f>G63*$J$13/1000</f>
        <v>4.4179044000000003</v>
      </c>
      <c r="H64" s="208"/>
      <c r="I64" s="209"/>
      <c r="J64" s="406">
        <f>J63*$Q$13/1000</f>
        <v>3.1340914000000004</v>
      </c>
      <c r="K64" s="210"/>
      <c r="L64" s="466" t="s">
        <v>92</v>
      </c>
      <c r="M64" s="243" t="s">
        <v>91</v>
      </c>
      <c r="N64" s="244">
        <v>0.97</v>
      </c>
      <c r="O64" s="245">
        <f>E63*N64</f>
        <v>1.5447250000000001</v>
      </c>
      <c r="P64" s="246">
        <v>4</v>
      </c>
      <c r="Q64" s="247">
        <f>N64*P64*$N$11</f>
        <v>4.6915369199999999</v>
      </c>
      <c r="R64" s="1022">
        <f>SUM(Q64:Q65)</f>
        <v>5.9974286399999999</v>
      </c>
      <c r="S64" s="1225"/>
      <c r="T64" s="1226"/>
    </row>
    <row r="65" spans="1:20" s="197" customFormat="1" ht="12.75" customHeight="1">
      <c r="A65" s="229"/>
      <c r="C65" s="1010"/>
      <c r="D65" s="367"/>
      <c r="E65" s="734"/>
      <c r="F65" s="208"/>
      <c r="G65" s="216"/>
      <c r="H65" s="208"/>
      <c r="I65" s="209"/>
      <c r="J65" s="216"/>
      <c r="K65" s="210"/>
      <c r="L65" s="248" t="s">
        <v>93</v>
      </c>
      <c r="M65" s="249" t="s">
        <v>91</v>
      </c>
      <c r="N65" s="250">
        <v>0.27</v>
      </c>
      <c r="O65" s="251">
        <f>E63*N65</f>
        <v>0.42997500000000011</v>
      </c>
      <c r="P65" s="252">
        <v>4</v>
      </c>
      <c r="Q65" s="253">
        <f>N65*P65*$N$11</f>
        <v>1.3058917200000002</v>
      </c>
      <c r="R65" s="1023"/>
      <c r="S65" s="1225"/>
      <c r="T65" s="1226"/>
    </row>
    <row r="66" spans="1:20" s="197" customFormat="1" ht="12.75" customHeight="1">
      <c r="A66" s="236"/>
      <c r="B66" s="237"/>
      <c r="C66" s="238"/>
      <c r="D66" s="239"/>
      <c r="E66" s="240"/>
      <c r="F66" s="217"/>
      <c r="G66" s="218"/>
      <c r="H66" s="217"/>
      <c r="I66" s="219"/>
      <c r="J66" s="218"/>
      <c r="K66" s="220"/>
      <c r="L66" s="221"/>
      <c r="M66" s="222"/>
      <c r="N66" s="223"/>
      <c r="O66" s="223"/>
      <c r="P66" s="217"/>
      <c r="Q66" s="241"/>
      <c r="R66" s="240"/>
      <c r="S66" s="240"/>
      <c r="T66" s="242"/>
    </row>
    <row r="67" spans="1:20" s="197" customFormat="1" ht="12.75" customHeight="1">
      <c r="A67" s="614">
        <f>A63+1</f>
        <v>8</v>
      </c>
      <c r="B67" s="366" t="s">
        <v>138</v>
      </c>
      <c r="C67" s="1109" t="s">
        <v>145</v>
      </c>
      <c r="D67" s="367" t="s">
        <v>91</v>
      </c>
      <c r="E67" s="734">
        <f>0.288*91/2</f>
        <v>13.103999999999999</v>
      </c>
      <c r="F67" s="208"/>
      <c r="G67" s="216">
        <v>3.63</v>
      </c>
      <c r="H67" s="208"/>
      <c r="I67" s="209"/>
      <c r="J67" s="216">
        <v>0.59</v>
      </c>
      <c r="K67" s="210"/>
      <c r="L67" s="211"/>
      <c r="M67" s="212"/>
      <c r="N67" s="213"/>
      <c r="O67" s="213"/>
      <c r="P67" s="208"/>
      <c r="Q67" s="214"/>
      <c r="R67" s="240">
        <f>G68+J68</f>
        <v>10.555981700000002</v>
      </c>
      <c r="S67" s="1023">
        <f>R67+R68</f>
        <v>53.633419776050012</v>
      </c>
      <c r="T67" s="1224">
        <f>E67*S67</f>
        <v>702.8123327453593</v>
      </c>
    </row>
    <row r="68" spans="1:20" s="197" customFormat="1" ht="12.75" customHeight="1">
      <c r="A68" s="229"/>
      <c r="B68" s="366"/>
      <c r="C68" s="1010"/>
      <c r="D68" s="367"/>
      <c r="E68" s="734"/>
      <c r="F68" s="208"/>
      <c r="G68" s="406">
        <f>G67*$J$13/1000</f>
        <v>8.8115346000000017</v>
      </c>
      <c r="H68" s="208"/>
      <c r="I68" s="209"/>
      <c r="J68" s="406">
        <f>J67*$Q$13/1000</f>
        <v>1.7444470999999999</v>
      </c>
      <c r="K68" s="210"/>
      <c r="L68" s="466" t="s">
        <v>106</v>
      </c>
      <c r="M68" s="243" t="s">
        <v>91</v>
      </c>
      <c r="N68" s="244">
        <v>1.0149999999999999</v>
      </c>
      <c r="O68" s="245">
        <f>E67*N68</f>
        <v>13.300559999999997</v>
      </c>
      <c r="P68" s="246">
        <v>27.33</v>
      </c>
      <c r="Q68" s="247">
        <f>N68*P68*$N$11</f>
        <v>33.542010202050001</v>
      </c>
      <c r="R68" s="1022">
        <f>SUM(Q68:Q71)</f>
        <v>43.077438076050008</v>
      </c>
      <c r="S68" s="1225"/>
      <c r="T68" s="1226"/>
    </row>
    <row r="69" spans="1:20" s="197" customFormat="1" ht="12.75" customHeight="1">
      <c r="A69" s="229"/>
      <c r="C69" s="1010"/>
      <c r="D69" s="367"/>
      <c r="E69" s="734"/>
      <c r="F69" s="208"/>
      <c r="G69" s="216"/>
      <c r="H69" s="208"/>
      <c r="I69" s="209"/>
      <c r="J69" s="216"/>
      <c r="K69" s="210"/>
      <c r="L69" s="743" t="s">
        <v>119</v>
      </c>
      <c r="M69" s="254" t="s">
        <v>95</v>
      </c>
      <c r="N69" s="255">
        <v>1.6</v>
      </c>
      <c r="O69" s="256">
        <f>E67*N69</f>
        <v>20.9664</v>
      </c>
      <c r="P69" s="257">
        <v>3.5</v>
      </c>
      <c r="Q69" s="258">
        <f>N69*P69*$N$11</f>
        <v>6.7712904000000016</v>
      </c>
      <c r="R69" s="1023"/>
      <c r="S69" s="1225"/>
      <c r="T69" s="1226"/>
    </row>
    <row r="70" spans="1:20" s="197" customFormat="1" ht="12.75" customHeight="1">
      <c r="A70" s="229"/>
      <c r="C70" s="1010"/>
      <c r="D70" s="367"/>
      <c r="E70" s="734"/>
      <c r="F70" s="208"/>
      <c r="G70" s="216"/>
      <c r="H70" s="208"/>
      <c r="I70" s="209"/>
      <c r="J70" s="216"/>
      <c r="K70" s="210"/>
      <c r="L70" s="248" t="s">
        <v>96</v>
      </c>
      <c r="M70" s="249" t="s">
        <v>91</v>
      </c>
      <c r="N70" s="250">
        <v>1.7999999999999999E-2</v>
      </c>
      <c r="O70" s="251">
        <f>E67*N70</f>
        <v>0.23587199999999997</v>
      </c>
      <c r="P70" s="259">
        <v>127</v>
      </c>
      <c r="Q70" s="253">
        <f>N70*P70*$N$11</f>
        <v>2.7641374740000004</v>
      </c>
      <c r="R70" s="1023"/>
      <c r="S70" s="1225"/>
      <c r="T70" s="1226"/>
    </row>
    <row r="71" spans="1:20" s="197" customFormat="1" ht="12.75" customHeight="1">
      <c r="A71" s="229"/>
      <c r="C71" s="736"/>
      <c r="D71" s="367"/>
      <c r="E71" s="734"/>
      <c r="F71" s="208"/>
      <c r="G71" s="216"/>
      <c r="H71" s="208"/>
      <c r="I71" s="209"/>
      <c r="J71" s="216"/>
      <c r="K71" s="210"/>
      <c r="L71" s="248"/>
      <c r="M71" s="249"/>
      <c r="N71" s="250"/>
      <c r="O71" s="251"/>
      <c r="P71" s="252"/>
      <c r="Q71" s="253"/>
      <c r="R71" s="734"/>
      <c r="S71" s="737"/>
      <c r="T71" s="738"/>
    </row>
    <row r="72" spans="1:20" s="197" customFormat="1" ht="12.75" customHeight="1">
      <c r="A72" s="236"/>
      <c r="B72" s="237"/>
      <c r="C72" s="238"/>
      <c r="D72" s="239"/>
      <c r="E72" s="240"/>
      <c r="F72" s="217"/>
      <c r="G72" s="218"/>
      <c r="H72" s="217"/>
      <c r="I72" s="219"/>
      <c r="J72" s="218"/>
      <c r="K72" s="220"/>
      <c r="L72" s="211"/>
      <c r="M72" s="212"/>
      <c r="N72" s="213"/>
      <c r="O72" s="213"/>
      <c r="P72" s="208"/>
      <c r="Q72" s="214"/>
      <c r="R72" s="734"/>
      <c r="S72" s="734"/>
      <c r="T72" s="215"/>
    </row>
    <row r="73" spans="1:20" s="197" customFormat="1" ht="12.75" customHeight="1">
      <c r="A73" s="772">
        <f>A67+1</f>
        <v>9</v>
      </c>
      <c r="B73" s="366" t="s">
        <v>97</v>
      </c>
      <c r="C73" s="1009" t="s">
        <v>127</v>
      </c>
      <c r="D73" s="367" t="s">
        <v>90</v>
      </c>
      <c r="E73" s="793">
        <f>2.24/1000*91/2</f>
        <v>0.10192000000000001</v>
      </c>
      <c r="F73" s="208"/>
      <c r="G73" s="216">
        <v>0</v>
      </c>
      <c r="H73" s="208"/>
      <c r="I73" s="209"/>
      <c r="J73" s="216">
        <v>0</v>
      </c>
      <c r="K73" s="210"/>
      <c r="L73" s="409"/>
      <c r="M73" s="410"/>
      <c r="N73" s="411"/>
      <c r="O73" s="411"/>
      <c r="P73" s="405"/>
      <c r="Q73" s="413"/>
      <c r="R73" s="207">
        <f>G74+J74</f>
        <v>0</v>
      </c>
      <c r="S73" s="1022">
        <f>R73+R74</f>
        <v>331.51512303000004</v>
      </c>
      <c r="T73" s="1227">
        <f>E73*S73</f>
        <v>33.788021339217607</v>
      </c>
    </row>
    <row r="74" spans="1:20" s="197" customFormat="1" ht="12.75" customHeight="1">
      <c r="A74" s="229"/>
      <c r="C74" s="1109"/>
      <c r="D74" s="367"/>
      <c r="E74" s="734"/>
      <c r="F74" s="208"/>
      <c r="G74" s="406">
        <f>G73*$J$13/1000</f>
        <v>0</v>
      </c>
      <c r="H74" s="208"/>
      <c r="I74" s="209"/>
      <c r="J74" s="406">
        <f>J73*$Q$13/1000</f>
        <v>0</v>
      </c>
      <c r="K74" s="210"/>
      <c r="L74" s="230" t="s">
        <v>127</v>
      </c>
      <c r="M74" s="231" t="s">
        <v>90</v>
      </c>
      <c r="N74" s="232">
        <v>1</v>
      </c>
      <c r="O74" s="233">
        <f>E73*N74</f>
        <v>0.10192000000000001</v>
      </c>
      <c r="P74" s="234">
        <v>274.17</v>
      </c>
      <c r="Q74" s="235">
        <f>N74*P74*$N$11</f>
        <v>331.51512303000004</v>
      </c>
      <c r="R74" s="734">
        <f>SUM(Q74:Q74)</f>
        <v>331.51512303000004</v>
      </c>
      <c r="S74" s="1023"/>
      <c r="T74" s="1224"/>
    </row>
    <row r="75" spans="1:20" s="197" customFormat="1" ht="12.75" customHeight="1">
      <c r="A75" s="236"/>
      <c r="B75" s="237"/>
      <c r="C75" s="238"/>
      <c r="D75" s="239"/>
      <c r="E75" s="240"/>
      <c r="F75" s="217"/>
      <c r="G75" s="218"/>
      <c r="H75" s="217"/>
      <c r="I75" s="219"/>
      <c r="J75" s="218"/>
      <c r="K75" s="220"/>
      <c r="L75" s="211"/>
      <c r="M75" s="212"/>
      <c r="N75" s="213"/>
      <c r="O75" s="213"/>
      <c r="P75" s="208"/>
      <c r="Q75" s="214"/>
      <c r="R75" s="734"/>
      <c r="S75" s="734"/>
      <c r="T75" s="215"/>
    </row>
    <row r="76" spans="1:20" s="197" customFormat="1" ht="12.75" customHeight="1">
      <c r="A76" s="772">
        <f>A73+1</f>
        <v>10</v>
      </c>
      <c r="B76" s="366" t="s">
        <v>140</v>
      </c>
      <c r="C76" s="1110" t="s">
        <v>235</v>
      </c>
      <c r="D76" s="367" t="s">
        <v>90</v>
      </c>
      <c r="E76" s="734">
        <f>(27.32)*91/2/1000</f>
        <v>1.2430600000000001</v>
      </c>
      <c r="F76" s="208"/>
      <c r="G76" s="216">
        <v>15.4</v>
      </c>
      <c r="H76" s="208"/>
      <c r="I76" s="209"/>
      <c r="J76" s="406">
        <v>11.4</v>
      </c>
      <c r="K76" s="408"/>
      <c r="L76" s="409"/>
      <c r="M76" s="410"/>
      <c r="N76" s="411"/>
      <c r="O76" s="412"/>
      <c r="P76" s="405"/>
      <c r="Q76" s="413"/>
      <c r="R76" s="207">
        <f>G77+J77</f>
        <v>71.08853400000001</v>
      </c>
      <c r="S76" s="1022">
        <f>R76+R77</f>
        <v>76.118635440000006</v>
      </c>
      <c r="T76" s="1227">
        <f>E76*S76</f>
        <v>94.620030970046415</v>
      </c>
    </row>
    <row r="77" spans="1:20" s="197" customFormat="1" ht="12.75" customHeight="1">
      <c r="A77" s="229"/>
      <c r="B77" s="366" t="s">
        <v>102</v>
      </c>
      <c r="C77" s="1110"/>
      <c r="D77" s="367"/>
      <c r="E77" s="734"/>
      <c r="F77" s="208"/>
      <c r="G77" s="435">
        <f>G76*$J$13/1000</f>
        <v>37.382268000000003</v>
      </c>
      <c r="H77" s="309"/>
      <c r="I77" s="311"/>
      <c r="J77" s="435">
        <f>J76*$Q$13/1000</f>
        <v>33.706266000000006</v>
      </c>
      <c r="K77" s="210"/>
      <c r="L77" s="1228"/>
      <c r="M77" s="145"/>
      <c r="N77" s="146"/>
      <c r="O77" s="147"/>
      <c r="P77" s="148"/>
      <c r="Q77" s="328"/>
      <c r="R77" s="1022">
        <f>SUM(Q77:Q83)</f>
        <v>5.030101440000001</v>
      </c>
      <c r="S77" s="1023"/>
      <c r="T77" s="1224"/>
    </row>
    <row r="78" spans="1:20" s="197" customFormat="1" ht="12.75" customHeight="1">
      <c r="A78" s="229"/>
      <c r="C78" s="1110"/>
      <c r="D78" s="367"/>
      <c r="E78" s="734"/>
      <c r="F78" s="208"/>
      <c r="G78" s="216"/>
      <c r="H78" s="208"/>
      <c r="I78" s="209"/>
      <c r="J78" s="216"/>
      <c r="K78" s="210"/>
      <c r="L78" s="1112"/>
      <c r="M78" s="149"/>
      <c r="N78" s="150"/>
      <c r="O78" s="150"/>
      <c r="P78" s="151"/>
      <c r="Q78" s="152"/>
      <c r="R78" s="1023"/>
      <c r="S78" s="1023"/>
      <c r="T78" s="1224"/>
    </row>
    <row r="79" spans="1:20" s="197" customFormat="1" ht="12.75" customHeight="1">
      <c r="A79" s="229"/>
      <c r="C79" s="1110"/>
      <c r="D79" s="367"/>
      <c r="E79" s="734"/>
      <c r="F79" s="208"/>
      <c r="G79" s="216"/>
      <c r="H79" s="208"/>
      <c r="I79" s="209"/>
      <c r="J79" s="216"/>
      <c r="K79" s="210"/>
      <c r="L79" s="1113" t="s">
        <v>135</v>
      </c>
      <c r="M79" s="254" t="s">
        <v>90</v>
      </c>
      <c r="N79" s="255">
        <v>5.0000000000000001E-3</v>
      </c>
      <c r="O79" s="255">
        <f>E76*N79</f>
        <v>6.2153E-3</v>
      </c>
      <c r="P79" s="257">
        <v>400</v>
      </c>
      <c r="Q79" s="329">
        <f>N79*P79*$N$11</f>
        <v>2.4183180000000002</v>
      </c>
      <c r="R79" s="1023"/>
      <c r="S79" s="1023"/>
      <c r="T79" s="1224"/>
    </row>
    <row r="80" spans="1:20" s="197" customFormat="1" ht="12.75" customHeight="1">
      <c r="A80" s="229"/>
      <c r="C80" s="1110"/>
      <c r="D80" s="367"/>
      <c r="E80" s="734"/>
      <c r="F80" s="208"/>
      <c r="G80" s="216"/>
      <c r="H80" s="208"/>
      <c r="I80" s="209"/>
      <c r="J80" s="216"/>
      <c r="K80" s="210"/>
      <c r="L80" s="1114"/>
      <c r="M80" s="263"/>
      <c r="N80" s="264"/>
      <c r="O80" s="267"/>
      <c r="P80" s="265"/>
      <c r="Q80" s="266"/>
      <c r="R80" s="1023"/>
      <c r="S80" s="1023"/>
      <c r="T80" s="1224"/>
    </row>
    <row r="81" spans="1:20" s="197" customFormat="1" ht="12.75" customHeight="1">
      <c r="A81" s="229"/>
      <c r="C81" s="1110"/>
      <c r="D81" s="367"/>
      <c r="E81" s="734"/>
      <c r="F81" s="208"/>
      <c r="G81" s="216"/>
      <c r="H81" s="208"/>
      <c r="I81" s="209"/>
      <c r="J81" s="216"/>
      <c r="K81" s="210"/>
      <c r="L81" s="1114"/>
      <c r="M81" s="263"/>
      <c r="N81" s="264"/>
      <c r="O81" s="267"/>
      <c r="P81" s="265"/>
      <c r="Q81" s="266"/>
      <c r="R81" s="1023"/>
      <c r="S81" s="1023"/>
      <c r="T81" s="1224"/>
    </row>
    <row r="82" spans="1:20" s="197" customFormat="1" ht="12.75" customHeight="1">
      <c r="A82" s="229"/>
      <c r="C82" s="1110"/>
      <c r="D82" s="367"/>
      <c r="E82" s="734"/>
      <c r="F82" s="208"/>
      <c r="G82" s="216"/>
      <c r="H82" s="208"/>
      <c r="I82" s="209"/>
      <c r="J82" s="216"/>
      <c r="K82" s="210"/>
      <c r="L82" s="1114"/>
      <c r="M82" s="263"/>
      <c r="N82" s="264"/>
      <c r="O82" s="267"/>
      <c r="P82" s="265"/>
      <c r="Q82" s="266"/>
      <c r="R82" s="1023"/>
      <c r="S82" s="1023"/>
      <c r="T82" s="1224"/>
    </row>
    <row r="83" spans="1:20" s="197" customFormat="1" ht="12.75" customHeight="1">
      <c r="A83" s="229"/>
      <c r="C83" s="1110"/>
      <c r="D83" s="367"/>
      <c r="E83" s="734"/>
      <c r="F83" s="208"/>
      <c r="G83" s="216"/>
      <c r="H83" s="208"/>
      <c r="I83" s="209"/>
      <c r="J83" s="216"/>
      <c r="K83" s="210"/>
      <c r="L83" s="248" t="s">
        <v>99</v>
      </c>
      <c r="M83" s="249" t="s">
        <v>98</v>
      </c>
      <c r="N83" s="250">
        <v>2</v>
      </c>
      <c r="O83" s="250">
        <f>E76*N83</f>
        <v>2.4861200000000001</v>
      </c>
      <c r="P83" s="252">
        <v>1.08</v>
      </c>
      <c r="Q83" s="329">
        <f>N83*P83*$N$11</f>
        <v>2.6117834400000004</v>
      </c>
      <c r="R83" s="1023"/>
      <c r="S83" s="1023"/>
      <c r="T83" s="1224"/>
    </row>
    <row r="84" spans="1:20" s="197" customFormat="1" ht="7.5" customHeight="1">
      <c r="A84" s="236"/>
      <c r="B84" s="237"/>
      <c r="C84" s="238"/>
      <c r="D84" s="239"/>
      <c r="E84" s="240"/>
      <c r="F84" s="217"/>
      <c r="G84" s="218"/>
      <c r="H84" s="217"/>
      <c r="I84" s="219"/>
      <c r="J84" s="218"/>
      <c r="K84" s="220"/>
      <c r="L84" s="221"/>
      <c r="M84" s="222"/>
      <c r="N84" s="223"/>
      <c r="O84" s="261"/>
      <c r="P84" s="217"/>
      <c r="Q84" s="241"/>
      <c r="R84" s="240"/>
      <c r="S84" s="240"/>
      <c r="T84" s="242"/>
    </row>
    <row r="85" spans="1:20" s="197" customFormat="1" ht="12.75" customHeight="1">
      <c r="A85" s="772">
        <f>A76+1</f>
        <v>11</v>
      </c>
      <c r="B85" s="366" t="s">
        <v>97</v>
      </c>
      <c r="C85" s="1009" t="s">
        <v>179</v>
      </c>
      <c r="D85" s="367" t="s">
        <v>29</v>
      </c>
      <c r="E85" s="734">
        <f>(2*4*91)/2+8</f>
        <v>372</v>
      </c>
      <c r="F85" s="208"/>
      <c r="G85" s="216">
        <v>0</v>
      </c>
      <c r="H85" s="208"/>
      <c r="I85" s="209"/>
      <c r="J85" s="216">
        <v>0</v>
      </c>
      <c r="K85" s="210"/>
      <c r="L85" s="409"/>
      <c r="M85" s="410"/>
      <c r="N85" s="411"/>
      <c r="O85" s="411"/>
      <c r="P85" s="405"/>
      <c r="Q85" s="413"/>
      <c r="R85" s="207">
        <f>G86+J86</f>
        <v>0</v>
      </c>
      <c r="S85" s="1022">
        <f>R85+R86</f>
        <v>2.6722413900000004</v>
      </c>
      <c r="T85" s="1227">
        <f>E85*S85</f>
        <v>994.07379708000019</v>
      </c>
    </row>
    <row r="86" spans="1:20" s="197" customFormat="1" ht="27.75" customHeight="1">
      <c r="A86" s="229"/>
      <c r="C86" s="1109"/>
      <c r="D86" s="367"/>
      <c r="E86" s="734"/>
      <c r="F86" s="208"/>
      <c r="G86" s="406">
        <f>G85*$J$13/1000</f>
        <v>0</v>
      </c>
      <c r="H86" s="208"/>
      <c r="I86" s="209"/>
      <c r="J86" s="406">
        <f>J85*$Q$13/1000</f>
        <v>0</v>
      </c>
      <c r="K86" s="210"/>
      <c r="L86" s="230" t="s">
        <v>179</v>
      </c>
      <c r="M86" s="231" t="s">
        <v>29</v>
      </c>
      <c r="N86" s="232">
        <v>1</v>
      </c>
      <c r="O86" s="233">
        <f>E85*N86</f>
        <v>372</v>
      </c>
      <c r="P86" s="234">
        <v>2.21</v>
      </c>
      <c r="Q86" s="235">
        <f>N86*P86*$N$11</f>
        <v>2.6722413900000004</v>
      </c>
      <c r="R86" s="734">
        <f>SUM(Q86:Q86)</f>
        <v>2.6722413900000004</v>
      </c>
      <c r="S86" s="1023"/>
      <c r="T86" s="1224"/>
    </row>
    <row r="87" spans="1:20" s="197" customFormat="1" ht="12.75" customHeight="1">
      <c r="A87" s="236"/>
      <c r="B87" s="237"/>
      <c r="C87" s="238"/>
      <c r="D87" s="239"/>
      <c r="E87" s="240"/>
      <c r="F87" s="217"/>
      <c r="G87" s="218"/>
      <c r="H87" s="217"/>
      <c r="I87" s="219"/>
      <c r="J87" s="218"/>
      <c r="K87" s="220"/>
      <c r="L87" s="211"/>
      <c r="M87" s="212"/>
      <c r="N87" s="213"/>
      <c r="O87" s="213"/>
      <c r="P87" s="208"/>
      <c r="Q87" s="214"/>
      <c r="R87" s="734"/>
      <c r="S87" s="734"/>
      <c r="T87" s="215"/>
    </row>
    <row r="88" spans="1:20" ht="12.75" customHeight="1">
      <c r="A88" s="765">
        <f>A85+1</f>
        <v>12</v>
      </c>
      <c r="B88" s="766" t="s">
        <v>146</v>
      </c>
      <c r="C88" s="1091" t="s">
        <v>180</v>
      </c>
      <c r="D88" s="767" t="s">
        <v>90</v>
      </c>
      <c r="E88" s="734">
        <f>(7.18+26.43+0.84)*91/2/1000</f>
        <v>1.5674750000000002</v>
      </c>
      <c r="F88" s="436"/>
      <c r="G88" s="435">
        <v>50.1</v>
      </c>
      <c r="H88" s="436"/>
      <c r="I88" s="437"/>
      <c r="J88" s="435">
        <v>3.2</v>
      </c>
      <c r="K88" s="438"/>
      <c r="L88" s="439"/>
      <c r="M88" s="440"/>
      <c r="N88" s="451"/>
      <c r="O88" s="451"/>
      <c r="P88" s="436"/>
      <c r="Q88" s="441"/>
      <c r="R88" s="325">
        <f>G89+J89</f>
        <v>131.07515000000001</v>
      </c>
      <c r="S88" s="1098">
        <f>R88+R89</f>
        <v>131.07515000000001</v>
      </c>
      <c r="T88" s="1229">
        <f>E88*S88</f>
        <v>205.45702074625004</v>
      </c>
    </row>
    <row r="89" spans="1:20" ht="31.5" customHeight="1">
      <c r="A89" s="794"/>
      <c r="B89" s="795"/>
      <c r="C89" s="1092"/>
      <c r="E89" s="755"/>
      <c r="G89" s="435">
        <f>G88*$J$13/1000</f>
        <v>121.61374200000002</v>
      </c>
      <c r="I89" s="311"/>
      <c r="J89" s="435">
        <f>J88*$Q$13/1000</f>
        <v>9.4614080000000005</v>
      </c>
      <c r="K89" s="312"/>
      <c r="L89" s="1093"/>
      <c r="M89" s="326"/>
      <c r="N89" s="448"/>
      <c r="O89" s="449"/>
      <c r="P89" s="327"/>
      <c r="Q89" s="328"/>
      <c r="R89" s="1098">
        <f>SUM(Q89:Q90)</f>
        <v>0</v>
      </c>
      <c r="S89" s="1099"/>
      <c r="T89" s="1230"/>
    </row>
    <row r="90" spans="1:20" ht="12.75" hidden="1" customHeight="1">
      <c r="A90" s="794"/>
      <c r="C90" s="1092"/>
      <c r="E90" s="755"/>
      <c r="I90" s="311"/>
      <c r="K90" s="312"/>
      <c r="L90" s="1097"/>
      <c r="M90" s="452"/>
      <c r="N90" s="453"/>
      <c r="O90" s="453"/>
      <c r="P90" s="454"/>
      <c r="Q90" s="333"/>
      <c r="R90" s="1099"/>
      <c r="S90" s="1099"/>
      <c r="T90" s="1230"/>
    </row>
    <row r="91" spans="1:20" ht="12.75" customHeight="1">
      <c r="A91" s="796"/>
      <c r="B91" s="797"/>
      <c r="C91" s="798"/>
      <c r="D91" s="799"/>
      <c r="E91" s="316"/>
      <c r="F91" s="314"/>
      <c r="G91" s="318"/>
      <c r="H91" s="314"/>
      <c r="I91" s="319"/>
      <c r="J91" s="318"/>
      <c r="K91" s="320"/>
      <c r="O91" s="332"/>
      <c r="Q91" s="323"/>
      <c r="R91" s="755"/>
      <c r="S91" s="755"/>
      <c r="T91" s="324"/>
    </row>
    <row r="92" spans="1:20" ht="12.75" customHeight="1">
      <c r="A92" s="800">
        <f>A88+1</f>
        <v>13</v>
      </c>
      <c r="B92" s="795" t="s">
        <v>107</v>
      </c>
      <c r="C92" s="1091" t="s">
        <v>181</v>
      </c>
      <c r="D92" s="308" t="s">
        <v>29</v>
      </c>
      <c r="E92" s="755">
        <f>(4.1*1.94+15.1*1.2)*91/2</f>
        <v>1186.367</v>
      </c>
      <c r="G92" s="310">
        <v>0</v>
      </c>
      <c r="I92" s="311"/>
      <c r="J92" s="310">
        <v>0</v>
      </c>
      <c r="K92" s="312"/>
      <c r="L92" s="439"/>
      <c r="M92" s="440"/>
      <c r="N92" s="451"/>
      <c r="O92" s="451"/>
      <c r="P92" s="436"/>
      <c r="Q92" s="441"/>
      <c r="R92" s="325">
        <f>G93+J93</f>
        <v>0</v>
      </c>
      <c r="S92" s="1098">
        <f>R92+R93</f>
        <v>0.66503745000000014</v>
      </c>
      <c r="T92" s="1229">
        <f>E92*S92</f>
        <v>788.97848444415013</v>
      </c>
    </row>
    <row r="93" spans="1:20" ht="12.75" customHeight="1">
      <c r="A93" s="794"/>
      <c r="C93" s="1092"/>
      <c r="E93" s="755"/>
      <c r="G93" s="435">
        <f>G92*$J$13/1000</f>
        <v>0</v>
      </c>
      <c r="I93" s="311"/>
      <c r="J93" s="435">
        <f>J92*$Q$13/1000</f>
        <v>0</v>
      </c>
      <c r="K93" s="312"/>
      <c r="L93" s="1093" t="s">
        <v>182</v>
      </c>
      <c r="M93" s="326" t="s">
        <v>29</v>
      </c>
      <c r="N93" s="448">
        <v>1</v>
      </c>
      <c r="O93" s="449">
        <f>E92*N93</f>
        <v>1186.367</v>
      </c>
      <c r="P93" s="455">
        <v>0.55000000000000004</v>
      </c>
      <c r="Q93" s="328">
        <f>N93*P93*$N$11</f>
        <v>0.66503745000000014</v>
      </c>
      <c r="R93" s="755">
        <f>SUM(Q93:Q93)</f>
        <v>0.66503745000000014</v>
      </c>
      <c r="S93" s="1099"/>
      <c r="T93" s="1230"/>
    </row>
    <row r="94" spans="1:20" ht="12.75" customHeight="1">
      <c r="A94" s="794"/>
      <c r="C94" s="1092"/>
      <c r="E94" s="755"/>
      <c r="I94" s="311"/>
      <c r="K94" s="312"/>
      <c r="L94" s="1094"/>
      <c r="M94" s="442"/>
      <c r="N94" s="456"/>
      <c r="O94" s="456"/>
      <c r="P94" s="443"/>
      <c r="Q94" s="444"/>
      <c r="R94" s="755"/>
      <c r="S94" s="755"/>
      <c r="T94" s="324"/>
    </row>
    <row r="95" spans="1:20" ht="12.75" customHeight="1">
      <c r="A95" s="796"/>
      <c r="B95" s="797"/>
      <c r="C95" s="798"/>
      <c r="D95" s="799"/>
      <c r="E95" s="316"/>
      <c r="F95" s="314"/>
      <c r="G95" s="318"/>
      <c r="H95" s="314"/>
      <c r="I95" s="319"/>
      <c r="J95" s="318"/>
      <c r="K95" s="320"/>
      <c r="O95" s="332"/>
      <c r="Q95" s="323"/>
      <c r="R95" s="755"/>
      <c r="S95" s="755"/>
      <c r="T95" s="324"/>
    </row>
    <row r="96" spans="1:20" s="44" customFormat="1" ht="12.75" customHeight="1">
      <c r="A96" s="614">
        <f>A92+1</f>
        <v>14</v>
      </c>
      <c r="B96" s="801" t="s">
        <v>148</v>
      </c>
      <c r="C96" s="1105" t="s">
        <v>183</v>
      </c>
      <c r="D96" s="481" t="s">
        <v>90</v>
      </c>
      <c r="E96" s="775">
        <f>43.8/1000</f>
        <v>4.3799999999999999E-2</v>
      </c>
      <c r="F96" s="380"/>
      <c r="G96" s="381">
        <v>35.9</v>
      </c>
      <c r="H96" s="380"/>
      <c r="I96" s="389"/>
      <c r="J96" s="381">
        <v>0.2</v>
      </c>
      <c r="K96" s="390"/>
      <c r="L96" s="382"/>
      <c r="M96" s="457"/>
      <c r="N96" s="384"/>
      <c r="O96" s="384"/>
      <c r="P96" s="380"/>
      <c r="Q96" s="385"/>
      <c r="R96" s="22">
        <f>G97+J97</f>
        <v>87.735715999999996</v>
      </c>
      <c r="S96" s="1119">
        <f>R96+R97</f>
        <v>87.735715999999996</v>
      </c>
      <c r="T96" s="1217">
        <f>E96*S96</f>
        <v>3.8428243607999999</v>
      </c>
    </row>
    <row r="97" spans="1:20" s="44" customFormat="1" ht="12.75" customHeight="1">
      <c r="A97" s="616"/>
      <c r="C97" s="1106"/>
      <c r="D97" s="482"/>
      <c r="E97" s="742"/>
      <c r="F97" s="23"/>
      <c r="G97" s="381">
        <f>G96*$J$13/1000</f>
        <v>87.144378000000003</v>
      </c>
      <c r="H97" s="23"/>
      <c r="I97" s="24"/>
      <c r="J97" s="381">
        <f>J96*$Q$13/1000</f>
        <v>0.59133800000000003</v>
      </c>
      <c r="K97" s="25"/>
      <c r="L97" s="1107"/>
      <c r="M97" s="445"/>
      <c r="N97" s="26"/>
      <c r="O97" s="48"/>
      <c r="P97" s="27"/>
      <c r="Q97" s="28"/>
      <c r="R97" s="742">
        <f>SUM(Q97:Q97)</f>
        <v>0</v>
      </c>
      <c r="S97" s="1120"/>
      <c r="T97" s="1231"/>
    </row>
    <row r="98" spans="1:20" s="44" customFormat="1" ht="33.75" customHeight="1">
      <c r="A98" s="616"/>
      <c r="C98" s="1106"/>
      <c r="D98" s="482"/>
      <c r="E98" s="742"/>
      <c r="F98" s="23"/>
      <c r="G98" s="29"/>
      <c r="H98" s="23"/>
      <c r="I98" s="24"/>
      <c r="J98" s="29"/>
      <c r="K98" s="25"/>
      <c r="L98" s="1108"/>
      <c r="M98" s="458"/>
      <c r="N98" s="31"/>
      <c r="O98" s="31"/>
      <c r="P98" s="32"/>
      <c r="Q98" s="33"/>
      <c r="R98" s="742"/>
      <c r="S98" s="742"/>
      <c r="T98" s="30"/>
    </row>
    <row r="99" spans="1:20" s="44" customFormat="1" ht="12.75" customHeight="1">
      <c r="A99" s="619"/>
      <c r="B99" s="802"/>
      <c r="C99" s="781"/>
      <c r="D99" s="483"/>
      <c r="E99" s="364"/>
      <c r="F99" s="34"/>
      <c r="G99" s="35"/>
      <c r="H99" s="34"/>
      <c r="I99" s="36"/>
      <c r="J99" s="35"/>
      <c r="K99" s="37"/>
      <c r="L99" s="38"/>
      <c r="M99" s="414"/>
      <c r="N99" s="40"/>
      <c r="O99" s="40"/>
      <c r="P99" s="34"/>
      <c r="Q99" s="41"/>
      <c r="R99" s="364"/>
      <c r="S99" s="364"/>
      <c r="T99" s="42"/>
    </row>
    <row r="100" spans="1:20" ht="12.75" customHeight="1">
      <c r="A100" s="800">
        <f>A96+1</f>
        <v>15</v>
      </c>
      <c r="B100" s="795" t="s">
        <v>107</v>
      </c>
      <c r="C100" s="1091" t="s">
        <v>181</v>
      </c>
      <c r="D100" s="308" t="s">
        <v>29</v>
      </c>
      <c r="E100" s="755">
        <f>4*0.98+4.62*2.65+2.75*16.38</f>
        <v>61.207999999999998</v>
      </c>
      <c r="G100" s="310">
        <v>0</v>
      </c>
      <c r="I100" s="311"/>
      <c r="J100" s="310">
        <v>0</v>
      </c>
      <c r="K100" s="312"/>
      <c r="L100" s="439"/>
      <c r="M100" s="440"/>
      <c r="N100" s="451"/>
      <c r="O100" s="451"/>
      <c r="P100" s="436"/>
      <c r="Q100" s="441"/>
      <c r="R100" s="325">
        <f>G101+J101</f>
        <v>0</v>
      </c>
      <c r="S100" s="1098">
        <f>R100+R101</f>
        <v>0.66503745000000014</v>
      </c>
      <c r="T100" s="1229">
        <f>E100*S100</f>
        <v>40.705612239600008</v>
      </c>
    </row>
    <row r="101" spans="1:20" ht="12.75" customHeight="1">
      <c r="A101" s="794"/>
      <c r="C101" s="1092"/>
      <c r="E101" s="755"/>
      <c r="G101" s="435">
        <f>G100*$J$13/1000</f>
        <v>0</v>
      </c>
      <c r="I101" s="311"/>
      <c r="J101" s="435">
        <f>J100*$Q$13/1000</f>
        <v>0</v>
      </c>
      <c r="K101" s="312"/>
      <c r="L101" s="1093" t="s">
        <v>182</v>
      </c>
      <c r="M101" s="326" t="s">
        <v>29</v>
      </c>
      <c r="N101" s="448">
        <v>1</v>
      </c>
      <c r="O101" s="449">
        <f>E100*N101</f>
        <v>61.207999999999998</v>
      </c>
      <c r="P101" s="455">
        <v>0.55000000000000004</v>
      </c>
      <c r="Q101" s="328">
        <f>N101*P101*$N$11</f>
        <v>0.66503745000000014</v>
      </c>
      <c r="R101" s="755">
        <f>SUM(Q101:Q101)</f>
        <v>0.66503745000000014</v>
      </c>
      <c r="S101" s="1099"/>
      <c r="T101" s="1230"/>
    </row>
    <row r="102" spans="1:20" ht="12.75" customHeight="1">
      <c r="A102" s="794"/>
      <c r="C102" s="1092"/>
      <c r="E102" s="755"/>
      <c r="I102" s="311"/>
      <c r="K102" s="312"/>
      <c r="L102" s="1094"/>
      <c r="M102" s="442"/>
      <c r="N102" s="456"/>
      <c r="O102" s="456"/>
      <c r="P102" s="443"/>
      <c r="Q102" s="444"/>
      <c r="R102" s="755"/>
      <c r="S102" s="755"/>
      <c r="T102" s="324"/>
    </row>
    <row r="103" spans="1:20" ht="12.75" customHeight="1">
      <c r="A103" s="796"/>
      <c r="B103" s="797"/>
      <c r="C103" s="798"/>
      <c r="D103" s="799"/>
      <c r="E103" s="316"/>
      <c r="F103" s="314"/>
      <c r="G103" s="318"/>
      <c r="H103" s="314"/>
      <c r="I103" s="319"/>
      <c r="J103" s="318"/>
      <c r="K103" s="320"/>
      <c r="O103" s="332"/>
      <c r="Q103" s="323"/>
      <c r="R103" s="755"/>
      <c r="S103" s="755"/>
      <c r="T103" s="324"/>
    </row>
    <row r="104" spans="1:20" ht="12.75" customHeight="1">
      <c r="A104" s="765">
        <f>A100+1</f>
        <v>16</v>
      </c>
      <c r="B104" s="766" t="s">
        <v>107</v>
      </c>
      <c r="C104" s="1091" t="s">
        <v>149</v>
      </c>
      <c r="D104" s="767" t="s">
        <v>30</v>
      </c>
      <c r="E104" s="754">
        <v>4</v>
      </c>
      <c r="F104" s="436"/>
      <c r="G104" s="435">
        <v>0</v>
      </c>
      <c r="H104" s="436"/>
      <c r="I104" s="437"/>
      <c r="J104" s="435">
        <v>0</v>
      </c>
      <c r="K104" s="438"/>
      <c r="L104" s="439"/>
      <c r="M104" s="440"/>
      <c r="N104" s="451"/>
      <c r="O104" s="451"/>
      <c r="P104" s="436"/>
      <c r="Q104" s="441"/>
      <c r="R104" s="325">
        <f>G105+J105</f>
        <v>0</v>
      </c>
      <c r="S104" s="1098">
        <f>R104+R105</f>
        <v>2.5392339000000002</v>
      </c>
      <c r="T104" s="1229">
        <f>E104*S104</f>
        <v>10.156935600000001</v>
      </c>
    </row>
    <row r="105" spans="1:20" ht="12.75" customHeight="1">
      <c r="A105" s="794"/>
      <c r="C105" s="1092"/>
      <c r="E105" s="755"/>
      <c r="G105" s="435">
        <f>G104*$J$13/1000</f>
        <v>0</v>
      </c>
      <c r="I105" s="311"/>
      <c r="J105" s="435">
        <f>J104*$Q$13/1000</f>
        <v>0</v>
      </c>
      <c r="K105" s="312"/>
      <c r="L105" s="1093" t="s">
        <v>149</v>
      </c>
      <c r="M105" s="326" t="s">
        <v>90</v>
      </c>
      <c r="N105" s="448">
        <v>1</v>
      </c>
      <c r="O105" s="449">
        <f>E104*N105</f>
        <v>4</v>
      </c>
      <c r="P105" s="327">
        <v>2.1</v>
      </c>
      <c r="Q105" s="328">
        <f>N105*P105*$N$11</f>
        <v>2.5392339000000002</v>
      </c>
      <c r="R105" s="755">
        <f>SUM(Q105:Q105)</f>
        <v>2.5392339000000002</v>
      </c>
      <c r="S105" s="1099"/>
      <c r="T105" s="1230"/>
    </row>
    <row r="106" spans="1:20" ht="12.75" hidden="1" customHeight="1">
      <c r="A106" s="794"/>
      <c r="C106" s="1092"/>
      <c r="E106" s="755"/>
      <c r="I106" s="311"/>
      <c r="K106" s="312"/>
      <c r="L106" s="1094"/>
      <c r="M106" s="442"/>
      <c r="N106" s="456"/>
      <c r="O106" s="456"/>
      <c r="P106" s="443"/>
      <c r="Q106" s="444"/>
      <c r="R106" s="755"/>
      <c r="S106" s="755"/>
      <c r="T106" s="324"/>
    </row>
    <row r="107" spans="1:20" ht="6.75" customHeight="1">
      <c r="A107" s="796"/>
      <c r="B107" s="797"/>
      <c r="C107" s="798"/>
      <c r="D107" s="799"/>
      <c r="E107" s="316"/>
      <c r="F107" s="314"/>
      <c r="G107" s="318"/>
      <c r="H107" s="314"/>
      <c r="I107" s="319"/>
      <c r="J107" s="318"/>
      <c r="K107" s="320"/>
      <c r="L107" s="330"/>
      <c r="M107" s="313"/>
      <c r="N107" s="450"/>
      <c r="O107" s="450"/>
      <c r="P107" s="314"/>
      <c r="Q107" s="315"/>
      <c r="R107" s="316"/>
      <c r="S107" s="316"/>
      <c r="T107" s="331"/>
    </row>
    <row r="108" spans="1:20" ht="12.75" customHeight="1">
      <c r="A108" s="765">
        <f>A104+1</f>
        <v>17</v>
      </c>
      <c r="B108" s="766" t="s">
        <v>107</v>
      </c>
      <c r="C108" s="1091" t="s">
        <v>150</v>
      </c>
      <c r="D108" s="767" t="s">
        <v>30</v>
      </c>
      <c r="E108" s="754">
        <v>1</v>
      </c>
      <c r="F108" s="436"/>
      <c r="G108" s="435">
        <v>0</v>
      </c>
      <c r="H108" s="436"/>
      <c r="I108" s="437"/>
      <c r="J108" s="435">
        <v>0</v>
      </c>
      <c r="K108" s="438"/>
      <c r="L108" s="439"/>
      <c r="M108" s="440"/>
      <c r="N108" s="451"/>
      <c r="O108" s="451"/>
      <c r="P108" s="436"/>
      <c r="Q108" s="441"/>
      <c r="R108" s="325">
        <f>G109+J109</f>
        <v>0</v>
      </c>
      <c r="S108" s="1098">
        <f>R108+R109</f>
        <v>3.6274770000000003</v>
      </c>
      <c r="T108" s="1229">
        <f>E108*S108</f>
        <v>3.6274770000000003</v>
      </c>
    </row>
    <row r="109" spans="1:20" ht="12" customHeight="1">
      <c r="A109" s="794"/>
      <c r="C109" s="1092"/>
      <c r="E109" s="755"/>
      <c r="G109" s="435">
        <f>G108*$J$13/1000</f>
        <v>0</v>
      </c>
      <c r="I109" s="311"/>
      <c r="J109" s="435">
        <f>J108*$Q$13/1000</f>
        <v>0</v>
      </c>
      <c r="K109" s="312"/>
      <c r="L109" s="1093" t="s">
        <v>150</v>
      </c>
      <c r="M109" s="326" t="s">
        <v>90</v>
      </c>
      <c r="N109" s="448">
        <v>1</v>
      </c>
      <c r="O109" s="449">
        <f>E108*N109</f>
        <v>1</v>
      </c>
      <c r="P109" s="327">
        <v>3</v>
      </c>
      <c r="Q109" s="328">
        <f>N109*P109*$N$11</f>
        <v>3.6274770000000003</v>
      </c>
      <c r="R109" s="755">
        <f>SUM(Q109:Q109)</f>
        <v>3.6274770000000003</v>
      </c>
      <c r="S109" s="1099"/>
      <c r="T109" s="1230"/>
    </row>
    <row r="110" spans="1:20" ht="12.75" hidden="1" customHeight="1">
      <c r="A110" s="794"/>
      <c r="C110" s="1092"/>
      <c r="E110" s="755"/>
      <c r="I110" s="311"/>
      <c r="K110" s="312"/>
      <c r="L110" s="1094"/>
      <c r="M110" s="442"/>
      <c r="N110" s="456"/>
      <c r="O110" s="456"/>
      <c r="P110" s="443"/>
      <c r="Q110" s="444"/>
      <c r="R110" s="755"/>
      <c r="S110" s="755"/>
      <c r="T110" s="324"/>
    </row>
    <row r="111" spans="1:20" ht="12.75" customHeight="1">
      <c r="A111" s="796"/>
      <c r="B111" s="797"/>
      <c r="C111" s="798"/>
      <c r="D111" s="799"/>
      <c r="E111" s="316"/>
      <c r="F111" s="314"/>
      <c r="G111" s="318"/>
      <c r="H111" s="314"/>
      <c r="I111" s="319"/>
      <c r="J111" s="318"/>
      <c r="K111" s="320"/>
      <c r="L111" s="330"/>
      <c r="M111" s="313"/>
      <c r="N111" s="450"/>
      <c r="O111" s="450"/>
      <c r="P111" s="314"/>
      <c r="Q111" s="315"/>
      <c r="R111" s="316"/>
      <c r="S111" s="316"/>
      <c r="T111" s="331"/>
    </row>
    <row r="112" spans="1:20" s="65" customFormat="1" ht="12.75" customHeight="1">
      <c r="A112" s="468">
        <f>A108+1</f>
        <v>18</v>
      </c>
      <c r="B112" s="749" t="s">
        <v>136</v>
      </c>
      <c r="C112" s="998" t="s">
        <v>147</v>
      </c>
      <c r="D112" s="374" t="s">
        <v>101</v>
      </c>
      <c r="E112" s="475">
        <f>32/100</f>
        <v>0.32</v>
      </c>
      <c r="F112" s="375"/>
      <c r="G112" s="373">
        <v>21.4</v>
      </c>
      <c r="H112" s="375"/>
      <c r="I112" s="386"/>
      <c r="J112" s="373">
        <v>0.03</v>
      </c>
      <c r="K112" s="387"/>
      <c r="L112" s="376"/>
      <c r="M112" s="377"/>
      <c r="N112" s="378"/>
      <c r="O112" s="379"/>
      <c r="P112" s="375"/>
      <c r="Q112" s="388"/>
      <c r="R112" s="140">
        <f>G113+J113</f>
        <v>52.035488699999995</v>
      </c>
      <c r="S112" s="1232">
        <f>R112+R113</f>
        <v>78.179440934399992</v>
      </c>
      <c r="T112" s="1234">
        <f>E112*S112</f>
        <v>25.017421099007997</v>
      </c>
    </row>
    <row r="113" spans="1:20" s="65" customFormat="1" ht="12.75" customHeight="1">
      <c r="A113" s="167"/>
      <c r="B113" s="750"/>
      <c r="C113" s="999"/>
      <c r="D113" s="139"/>
      <c r="E113" s="748"/>
      <c r="F113" s="74"/>
      <c r="G113" s="435">
        <f>G112*$J$13/1000</f>
        <v>51.946787999999998</v>
      </c>
      <c r="H113" s="309"/>
      <c r="I113" s="311"/>
      <c r="J113" s="435">
        <f>J112*$Q$13/1000</f>
        <v>8.8700699999999993E-2</v>
      </c>
      <c r="K113" s="59"/>
      <c r="L113" s="141" t="s">
        <v>137</v>
      </c>
      <c r="M113" s="156" t="s">
        <v>98</v>
      </c>
      <c r="N113" s="157">
        <v>27.3</v>
      </c>
      <c r="O113" s="157">
        <f>E112*N113</f>
        <v>8.7360000000000007</v>
      </c>
      <c r="P113" s="455">
        <v>0.79200000000000004</v>
      </c>
      <c r="Q113" s="328">
        <f>N113*P113*$N$11</f>
        <v>26.143952234400004</v>
      </c>
      <c r="R113" s="748">
        <f>SUM(Q113:Q113)</f>
        <v>26.143952234400004</v>
      </c>
      <c r="S113" s="1233"/>
      <c r="T113" s="1235"/>
    </row>
    <row r="114" spans="1:20" s="65" customFormat="1" ht="12.75" customHeight="1">
      <c r="A114" s="167"/>
      <c r="C114" s="999"/>
      <c r="D114" s="139"/>
      <c r="E114" s="748"/>
      <c r="F114" s="74"/>
      <c r="G114" s="58"/>
      <c r="H114" s="74"/>
      <c r="I114" s="57"/>
      <c r="J114" s="58"/>
      <c r="K114" s="59"/>
      <c r="L114" s="72"/>
      <c r="M114" s="73"/>
      <c r="N114" s="153"/>
      <c r="O114" s="155"/>
      <c r="P114" s="74"/>
      <c r="Q114" s="67"/>
      <c r="R114" s="748"/>
      <c r="S114" s="748"/>
      <c r="T114" s="68"/>
    </row>
    <row r="115" spans="1:20" s="65" customFormat="1" ht="12.75" customHeight="1">
      <c r="A115" s="167"/>
      <c r="C115" s="999"/>
      <c r="D115" s="139"/>
      <c r="E115" s="748"/>
      <c r="F115" s="74"/>
      <c r="G115" s="58"/>
      <c r="H115" s="74"/>
      <c r="I115" s="57"/>
      <c r="J115" s="58"/>
      <c r="K115" s="59"/>
      <c r="L115" s="72"/>
      <c r="M115" s="73"/>
      <c r="N115" s="153"/>
      <c r="O115" s="155"/>
      <c r="P115" s="74"/>
      <c r="Q115" s="67"/>
      <c r="R115" s="748"/>
      <c r="S115" s="748"/>
      <c r="T115" s="68"/>
    </row>
    <row r="116" spans="1:20" s="65" customFormat="1" ht="12.75" customHeight="1">
      <c r="A116" s="77"/>
      <c r="B116" s="78"/>
      <c r="C116" s="79"/>
      <c r="D116" s="80"/>
      <c r="E116" s="64"/>
      <c r="F116" s="62"/>
      <c r="G116" s="69"/>
      <c r="H116" s="62"/>
      <c r="I116" s="70"/>
      <c r="J116" s="69"/>
      <c r="K116" s="71"/>
      <c r="L116" s="60"/>
      <c r="M116" s="61"/>
      <c r="N116" s="154"/>
      <c r="O116" s="159"/>
      <c r="P116" s="62"/>
      <c r="Q116" s="63"/>
      <c r="R116" s="64"/>
      <c r="S116" s="64"/>
      <c r="T116" s="160"/>
    </row>
    <row r="117" spans="1:20" s="197" customFormat="1" ht="30" customHeight="1">
      <c r="A117" s="1100" t="s">
        <v>229</v>
      </c>
      <c r="B117" s="1101"/>
      <c r="C117" s="1102"/>
      <c r="D117" s="803"/>
      <c r="E117" s="207"/>
      <c r="F117" s="205"/>
      <c r="G117" s="804"/>
      <c r="H117" s="205"/>
      <c r="I117" s="805"/>
      <c r="J117" s="804"/>
      <c r="K117" s="806"/>
      <c r="L117" s="202"/>
      <c r="M117" s="203"/>
      <c r="N117" s="204"/>
      <c r="O117" s="807"/>
      <c r="P117" s="205"/>
      <c r="Q117" s="206"/>
      <c r="R117" s="207"/>
      <c r="S117" s="207"/>
      <c r="T117" s="808"/>
    </row>
    <row r="118" spans="1:20" s="824" customFormat="1" ht="12.75" customHeight="1">
      <c r="A118" s="765">
        <v>1</v>
      </c>
      <c r="B118" s="809" t="s">
        <v>132</v>
      </c>
      <c r="C118" s="1103" t="s">
        <v>133</v>
      </c>
      <c r="D118" s="810" t="s">
        <v>89</v>
      </c>
      <c r="E118" s="811">
        <f>0.5/100*6</f>
        <v>0.03</v>
      </c>
      <c r="F118" s="812"/>
      <c r="G118" s="813">
        <v>110</v>
      </c>
      <c r="H118" s="812"/>
      <c r="I118" s="814"/>
      <c r="J118" s="813">
        <v>0</v>
      </c>
      <c r="K118" s="815"/>
      <c r="L118" s="816"/>
      <c r="M118" s="817"/>
      <c r="N118" s="818"/>
      <c r="O118" s="818"/>
      <c r="P118" s="819"/>
      <c r="Q118" s="820"/>
      <c r="R118" s="821">
        <f>G119+J119</f>
        <v>267.01620000000003</v>
      </c>
      <c r="S118" s="822">
        <f>R118+R119</f>
        <v>267.01620000000003</v>
      </c>
      <c r="T118" s="823">
        <f>E118*S118</f>
        <v>8.0104860000000002</v>
      </c>
    </row>
    <row r="119" spans="1:20" s="824" customFormat="1" ht="12.75" customHeight="1">
      <c r="A119" s="825"/>
      <c r="B119" s="826" t="s">
        <v>134</v>
      </c>
      <c r="C119" s="1104"/>
      <c r="D119" s="827"/>
      <c r="E119" s="828"/>
      <c r="F119" s="829"/>
      <c r="G119" s="435">
        <f>G118*$J$13/1000</f>
        <v>267.01620000000003</v>
      </c>
      <c r="H119" s="829"/>
      <c r="I119" s="830"/>
      <c r="J119" s="813">
        <f>J118*$Q$7/1000</f>
        <v>0</v>
      </c>
      <c r="K119" s="831"/>
      <c r="L119" s="832"/>
      <c r="M119" s="833"/>
      <c r="N119" s="834"/>
      <c r="O119" s="834"/>
      <c r="P119" s="829"/>
      <c r="Q119" s="835"/>
      <c r="R119" s="828"/>
      <c r="S119" s="828"/>
      <c r="T119" s="836"/>
    </row>
    <row r="120" spans="1:20" s="824" customFormat="1" ht="12.75" customHeight="1">
      <c r="A120" s="825"/>
      <c r="C120" s="1104"/>
      <c r="D120" s="827"/>
      <c r="E120" s="828"/>
      <c r="F120" s="829"/>
      <c r="G120" s="837"/>
      <c r="H120" s="829"/>
      <c r="I120" s="830"/>
      <c r="J120" s="837"/>
      <c r="K120" s="831"/>
      <c r="L120" s="832"/>
      <c r="M120" s="833"/>
      <c r="N120" s="834"/>
      <c r="O120" s="834"/>
      <c r="P120" s="829"/>
      <c r="Q120" s="835"/>
      <c r="R120" s="828"/>
      <c r="S120" s="828"/>
      <c r="T120" s="836"/>
    </row>
    <row r="121" spans="1:20" s="824" customFormat="1" ht="21" customHeight="1">
      <c r="A121" s="838"/>
      <c r="B121" s="839"/>
      <c r="C121" s="840"/>
      <c r="D121" s="841"/>
      <c r="E121" s="842"/>
      <c r="F121" s="843"/>
      <c r="G121" s="844"/>
      <c r="H121" s="843"/>
      <c r="I121" s="845"/>
      <c r="J121" s="844"/>
      <c r="K121" s="846"/>
      <c r="L121" s="847"/>
      <c r="M121" s="848"/>
      <c r="N121" s="849"/>
      <c r="O121" s="849"/>
      <c r="P121" s="843"/>
      <c r="Q121" s="850"/>
      <c r="R121" s="842"/>
      <c r="S121" s="842"/>
      <c r="T121" s="851"/>
    </row>
    <row r="122" spans="1:20" s="197" customFormat="1" ht="12.75" customHeight="1">
      <c r="A122" s="224">
        <f>A118+1</f>
        <v>2</v>
      </c>
      <c r="B122" s="476" t="s">
        <v>117</v>
      </c>
      <c r="C122" s="1009" t="s">
        <v>151</v>
      </c>
      <c r="D122" s="416" t="s">
        <v>91</v>
      </c>
      <c r="E122" s="740">
        <f>0.06*6</f>
        <v>0.36</v>
      </c>
      <c r="F122" s="405"/>
      <c r="G122" s="406">
        <v>1.82</v>
      </c>
      <c r="H122" s="405"/>
      <c r="I122" s="407"/>
      <c r="J122" s="406">
        <v>1.06</v>
      </c>
      <c r="K122" s="408"/>
      <c r="L122" s="409"/>
      <c r="M122" s="410"/>
      <c r="N122" s="411"/>
      <c r="O122" s="411"/>
      <c r="P122" s="405"/>
      <c r="Q122" s="413"/>
      <c r="R122" s="207">
        <f>G123+J123</f>
        <v>7.5519958000000003</v>
      </c>
      <c r="S122" s="1022">
        <f>R122+R123</f>
        <v>13.549424439999999</v>
      </c>
      <c r="T122" s="1227">
        <f>E122*S122</f>
        <v>4.8777927983999998</v>
      </c>
    </row>
    <row r="123" spans="1:20" s="197" customFormat="1" ht="12.75" customHeight="1">
      <c r="A123" s="229"/>
      <c r="B123" s="366" t="s">
        <v>118</v>
      </c>
      <c r="C123" s="1010"/>
      <c r="D123" s="367"/>
      <c r="E123" s="734"/>
      <c r="F123" s="208"/>
      <c r="G123" s="435">
        <f>G122*$J$13/1000</f>
        <v>4.4179044000000003</v>
      </c>
      <c r="H123" s="852"/>
      <c r="I123" s="853"/>
      <c r="J123" s="435">
        <f>J122*$Q$13/1000</f>
        <v>3.1340914000000004</v>
      </c>
      <c r="K123" s="210"/>
      <c r="L123" s="466" t="s">
        <v>92</v>
      </c>
      <c r="M123" s="243" t="s">
        <v>91</v>
      </c>
      <c r="N123" s="244">
        <v>0.97</v>
      </c>
      <c r="O123" s="245">
        <f>E122*N123</f>
        <v>0.34919999999999995</v>
      </c>
      <c r="P123" s="246">
        <v>4</v>
      </c>
      <c r="Q123" s="328">
        <f>N123*P123*$N$11</f>
        <v>4.6915369199999999</v>
      </c>
      <c r="R123" s="1022">
        <f>SUM(Q123:Q124)</f>
        <v>5.9974286399999999</v>
      </c>
      <c r="S123" s="1225"/>
      <c r="T123" s="1226"/>
    </row>
    <row r="124" spans="1:20" s="197" customFormat="1" ht="12.75" customHeight="1">
      <c r="A124" s="229"/>
      <c r="C124" s="1010"/>
      <c r="D124" s="367"/>
      <c r="E124" s="734"/>
      <c r="F124" s="208"/>
      <c r="G124" s="216"/>
      <c r="H124" s="208"/>
      <c r="I124" s="209"/>
      <c r="J124" s="216"/>
      <c r="K124" s="210"/>
      <c r="L124" s="248" t="s">
        <v>93</v>
      </c>
      <c r="M124" s="249" t="s">
        <v>91</v>
      </c>
      <c r="N124" s="250">
        <v>0.27</v>
      </c>
      <c r="O124" s="251">
        <f>E122*N124</f>
        <v>9.7200000000000009E-2</v>
      </c>
      <c r="P124" s="252">
        <v>4</v>
      </c>
      <c r="Q124" s="854">
        <f>N124*P124*$N$11</f>
        <v>1.3058917200000002</v>
      </c>
      <c r="R124" s="1023"/>
      <c r="S124" s="1225"/>
      <c r="T124" s="1226"/>
    </row>
    <row r="125" spans="1:20" s="197" customFormat="1" ht="12.75" customHeight="1">
      <c r="A125" s="236"/>
      <c r="B125" s="237"/>
      <c r="C125" s="238"/>
      <c r="D125" s="239"/>
      <c r="E125" s="240"/>
      <c r="F125" s="217"/>
      <c r="G125" s="218"/>
      <c r="H125" s="217"/>
      <c r="I125" s="219"/>
      <c r="J125" s="218"/>
      <c r="K125" s="220"/>
      <c r="L125" s="221"/>
      <c r="M125" s="222"/>
      <c r="N125" s="223"/>
      <c r="O125" s="223"/>
      <c r="P125" s="217"/>
      <c r="Q125" s="241"/>
      <c r="R125" s="240"/>
      <c r="S125" s="240"/>
      <c r="T125" s="242"/>
    </row>
    <row r="126" spans="1:20" ht="12.75" customHeight="1">
      <c r="A126" s="800">
        <f>A122+1</f>
        <v>3</v>
      </c>
      <c r="B126" s="766" t="s">
        <v>152</v>
      </c>
      <c r="C126" s="1091" t="s">
        <v>153</v>
      </c>
      <c r="D126" s="767" t="s">
        <v>91</v>
      </c>
      <c r="E126" s="754">
        <f>0.24*6</f>
        <v>1.44</v>
      </c>
      <c r="F126" s="436"/>
      <c r="G126" s="435">
        <v>1.84</v>
      </c>
      <c r="H126" s="436"/>
      <c r="I126" s="437"/>
      <c r="J126" s="435">
        <v>0.2</v>
      </c>
      <c r="K126" s="438"/>
      <c r="L126" s="439"/>
      <c r="M126" s="440"/>
      <c r="N126" s="451"/>
      <c r="O126" s="451"/>
      <c r="P126" s="436"/>
      <c r="Q126" s="441"/>
      <c r="R126" s="325">
        <f>G127+J127</f>
        <v>5.0577908000000003</v>
      </c>
      <c r="S126" s="1098">
        <f>R126+R127</f>
        <v>45.87458520965</v>
      </c>
      <c r="T126" s="1229">
        <f>E126*S126</f>
        <v>66.059402701896005</v>
      </c>
    </row>
    <row r="127" spans="1:20" ht="12.75" customHeight="1">
      <c r="A127" s="794"/>
      <c r="B127" s="795" t="s">
        <v>154</v>
      </c>
      <c r="C127" s="1092"/>
      <c r="E127" s="755"/>
      <c r="G127" s="435">
        <f>G126*$J$13/1000</f>
        <v>4.4664527999999999</v>
      </c>
      <c r="I127" s="311"/>
      <c r="J127" s="435">
        <f>J126*$Q$13/1000</f>
        <v>0.59133800000000003</v>
      </c>
      <c r="K127" s="312"/>
      <c r="L127" s="756"/>
      <c r="M127" s="326"/>
      <c r="N127" s="448"/>
      <c r="O127" s="449"/>
      <c r="P127" s="327"/>
      <c r="Q127" s="328"/>
      <c r="R127" s="1098">
        <f>SUM(Q127:Q130)</f>
        <v>40.816794409650001</v>
      </c>
      <c r="S127" s="1099"/>
      <c r="T127" s="1230"/>
    </row>
    <row r="128" spans="1:20" ht="12.75" customHeight="1">
      <c r="A128" s="794"/>
      <c r="C128" s="1092"/>
      <c r="E128" s="755"/>
      <c r="I128" s="311"/>
      <c r="K128" s="312"/>
      <c r="L128" s="855" t="s">
        <v>121</v>
      </c>
      <c r="M128" s="856" t="s">
        <v>91</v>
      </c>
      <c r="N128" s="857">
        <v>1.0149999999999999</v>
      </c>
      <c r="O128" s="858">
        <f>E126*N128</f>
        <v>1.4615999999999998</v>
      </c>
      <c r="P128" s="859">
        <v>27.33</v>
      </c>
      <c r="Q128" s="854">
        <f>N128*P128*$N$11</f>
        <v>33.542010202050001</v>
      </c>
      <c r="R128" s="1099"/>
      <c r="S128" s="1099"/>
      <c r="T128" s="1230"/>
    </row>
    <row r="129" spans="1:20" ht="12.75" customHeight="1">
      <c r="A129" s="794"/>
      <c r="C129" s="1092"/>
      <c r="E129" s="755"/>
      <c r="I129" s="311"/>
      <c r="K129" s="312"/>
      <c r="L129" s="855" t="s">
        <v>119</v>
      </c>
      <c r="M129" s="856" t="s">
        <v>95</v>
      </c>
      <c r="N129" s="857">
        <v>1.24</v>
      </c>
      <c r="O129" s="858">
        <f>E126*N129</f>
        <v>1.7855999999999999</v>
      </c>
      <c r="P129" s="860">
        <v>3.5</v>
      </c>
      <c r="Q129" s="854">
        <f>N129*P129*$N$11</f>
        <v>5.2477500600000004</v>
      </c>
      <c r="R129" s="1099"/>
      <c r="S129" s="1099"/>
      <c r="T129" s="1230"/>
    </row>
    <row r="130" spans="1:20" ht="12.75" customHeight="1">
      <c r="A130" s="794"/>
      <c r="C130" s="1092"/>
      <c r="E130" s="755"/>
      <c r="I130" s="311"/>
      <c r="K130" s="312"/>
      <c r="L130" s="861" t="s">
        <v>96</v>
      </c>
      <c r="M130" s="862" t="s">
        <v>91</v>
      </c>
      <c r="N130" s="863">
        <v>1.32E-2</v>
      </c>
      <c r="O130" s="864">
        <f>E126*N130</f>
        <v>1.9008000000000001E-2</v>
      </c>
      <c r="P130" s="259">
        <v>127</v>
      </c>
      <c r="Q130" s="329">
        <f>N130*P130*$N$11</f>
        <v>2.0270341476000002</v>
      </c>
      <c r="R130" s="1099"/>
      <c r="S130" s="1099"/>
      <c r="T130" s="1230"/>
    </row>
    <row r="131" spans="1:20" ht="12.75" customHeight="1">
      <c r="A131" s="796"/>
      <c r="B131" s="797"/>
      <c r="C131" s="798"/>
      <c r="D131" s="799"/>
      <c r="E131" s="316"/>
      <c r="F131" s="314"/>
      <c r="G131" s="318"/>
      <c r="H131" s="314"/>
      <c r="I131" s="319"/>
      <c r="J131" s="318"/>
      <c r="K131" s="320"/>
      <c r="L131" s="330"/>
      <c r="M131" s="313"/>
      <c r="N131" s="450"/>
      <c r="O131" s="450"/>
      <c r="P131" s="314"/>
      <c r="Q131" s="315"/>
      <c r="R131" s="316"/>
      <c r="S131" s="316"/>
      <c r="T131" s="331"/>
    </row>
    <row r="132" spans="1:20" ht="12.75" customHeight="1">
      <c r="A132" s="765">
        <f>A126+1</f>
        <v>4</v>
      </c>
      <c r="B132" s="766" t="s">
        <v>159</v>
      </c>
      <c r="C132" s="1091" t="s">
        <v>230</v>
      </c>
      <c r="D132" s="767" t="s">
        <v>90</v>
      </c>
      <c r="E132" s="768">
        <f>(16.17*4+6.28+8.59)/1000*6</f>
        <v>0.47730000000000006</v>
      </c>
      <c r="F132" s="436"/>
      <c r="G132" s="435">
        <v>34.299999999999997</v>
      </c>
      <c r="H132" s="436"/>
      <c r="I132" s="437"/>
      <c r="J132" s="435">
        <v>1</v>
      </c>
      <c r="K132" s="438"/>
      <c r="L132" s="439"/>
      <c r="M132" s="440"/>
      <c r="N132" s="451"/>
      <c r="O132" s="451"/>
      <c r="P132" s="436"/>
      <c r="Q132" s="441"/>
      <c r="R132" s="325">
        <f>G133+J133</f>
        <v>86.217195999999987</v>
      </c>
      <c r="S132" s="1098">
        <f>R132+R133</f>
        <v>86.217195999999987</v>
      </c>
      <c r="T132" s="1229">
        <f>E132*S132</f>
        <v>41.151467650800001</v>
      </c>
    </row>
    <row r="133" spans="1:20" ht="12.75" customHeight="1">
      <c r="A133" s="794"/>
      <c r="B133" s="795"/>
      <c r="C133" s="1092"/>
      <c r="E133" s="755"/>
      <c r="G133" s="435">
        <f>G132*$J$13/1000</f>
        <v>83.260505999999992</v>
      </c>
      <c r="I133" s="311"/>
      <c r="J133" s="435">
        <f>J132*$Q$13/1000</f>
        <v>2.95669</v>
      </c>
      <c r="K133" s="312"/>
      <c r="L133" s="1093"/>
      <c r="M133" s="326"/>
      <c r="N133" s="448"/>
      <c r="O133" s="449"/>
      <c r="P133" s="327"/>
      <c r="Q133" s="328"/>
      <c r="R133" s="1098">
        <f>SUM(Q133:Q134)</f>
        <v>0</v>
      </c>
      <c r="S133" s="1099"/>
      <c r="T133" s="1230"/>
    </row>
    <row r="134" spans="1:20" ht="12.75" customHeight="1">
      <c r="A134" s="794"/>
      <c r="C134" s="1092"/>
      <c r="E134" s="755"/>
      <c r="I134" s="311"/>
      <c r="K134" s="312"/>
      <c r="L134" s="1097"/>
      <c r="M134" s="452"/>
      <c r="N134" s="453"/>
      <c r="O134" s="453"/>
      <c r="P134" s="454"/>
      <c r="Q134" s="333"/>
      <c r="R134" s="1099"/>
      <c r="S134" s="1099"/>
      <c r="T134" s="1230"/>
    </row>
    <row r="135" spans="1:20" ht="12.75" customHeight="1">
      <c r="A135" s="796"/>
      <c r="B135" s="797"/>
      <c r="C135" s="798"/>
      <c r="D135" s="799"/>
      <c r="E135" s="316"/>
      <c r="F135" s="314"/>
      <c r="G135" s="318"/>
      <c r="H135" s="314"/>
      <c r="I135" s="319"/>
      <c r="J135" s="318"/>
      <c r="K135" s="320"/>
      <c r="O135" s="332"/>
      <c r="Q135" s="323"/>
      <c r="R135" s="755"/>
      <c r="S135" s="755"/>
      <c r="T135" s="324"/>
    </row>
    <row r="136" spans="1:20" ht="12.75" customHeight="1">
      <c r="A136" s="800">
        <f>A132+1</f>
        <v>5</v>
      </c>
      <c r="B136" s="795" t="s">
        <v>107</v>
      </c>
      <c r="C136" s="1091" t="s">
        <v>160</v>
      </c>
      <c r="D136" s="308" t="s">
        <v>29</v>
      </c>
      <c r="E136" s="755">
        <f>1.5*8*6</f>
        <v>72</v>
      </c>
      <c r="G136" s="310">
        <v>0</v>
      </c>
      <c r="I136" s="311"/>
      <c r="J136" s="310">
        <v>0</v>
      </c>
      <c r="K136" s="312"/>
      <c r="L136" s="439"/>
      <c r="M136" s="440"/>
      <c r="N136" s="451"/>
      <c r="O136" s="451"/>
      <c r="P136" s="436"/>
      <c r="Q136" s="441"/>
      <c r="R136" s="325">
        <f>G137+J137</f>
        <v>0</v>
      </c>
      <c r="S136" s="1098">
        <f>R136+R137</f>
        <v>1.9588375800000002</v>
      </c>
      <c r="T136" s="1229">
        <f>E136*S136</f>
        <v>141.03630576</v>
      </c>
    </row>
    <row r="137" spans="1:20" ht="12.75" customHeight="1">
      <c r="A137" s="794"/>
      <c r="C137" s="1092"/>
      <c r="E137" s="755"/>
      <c r="G137" s="435">
        <f>G136*$J$13/1000</f>
        <v>0</v>
      </c>
      <c r="I137" s="311"/>
      <c r="J137" s="435">
        <f>J136*$Q$13/1000</f>
        <v>0</v>
      </c>
      <c r="K137" s="312"/>
      <c r="L137" s="1093" t="s">
        <v>160</v>
      </c>
      <c r="M137" s="326" t="s">
        <v>29</v>
      </c>
      <c r="N137" s="448">
        <v>1</v>
      </c>
      <c r="O137" s="449">
        <f>E136*N137</f>
        <v>72</v>
      </c>
      <c r="P137" s="327">
        <v>1.62</v>
      </c>
      <c r="Q137" s="328">
        <f>N137*P137*$N$11</f>
        <v>1.9588375800000002</v>
      </c>
      <c r="R137" s="755">
        <f>SUM(Q137:Q137)</f>
        <v>1.9588375800000002</v>
      </c>
      <c r="S137" s="1099"/>
      <c r="T137" s="1230"/>
    </row>
    <row r="138" spans="1:20" ht="12.75" customHeight="1">
      <c r="A138" s="794"/>
      <c r="C138" s="1092"/>
      <c r="E138" s="755"/>
      <c r="I138" s="311"/>
      <c r="K138" s="312"/>
      <c r="L138" s="1094"/>
      <c r="M138" s="442"/>
      <c r="N138" s="456"/>
      <c r="O138" s="456"/>
      <c r="P138" s="443"/>
      <c r="Q138" s="444"/>
      <c r="R138" s="755"/>
      <c r="S138" s="755"/>
      <c r="T138" s="324"/>
    </row>
    <row r="139" spans="1:20" ht="12.75" customHeight="1">
      <c r="A139" s="796"/>
      <c r="B139" s="797"/>
      <c r="C139" s="798"/>
      <c r="D139" s="799"/>
      <c r="E139" s="316"/>
      <c r="F139" s="314"/>
      <c r="G139" s="318"/>
      <c r="H139" s="314"/>
      <c r="I139" s="319"/>
      <c r="J139" s="318"/>
      <c r="K139" s="320"/>
      <c r="O139" s="332"/>
      <c r="Q139" s="323"/>
      <c r="R139" s="755"/>
      <c r="S139" s="755"/>
      <c r="T139" s="324"/>
    </row>
    <row r="140" spans="1:20" ht="12.75" customHeight="1">
      <c r="A140" s="765">
        <f>A136+1</f>
        <v>6</v>
      </c>
      <c r="B140" s="766" t="s">
        <v>107</v>
      </c>
      <c r="C140" s="1091" t="s">
        <v>161</v>
      </c>
      <c r="D140" s="767" t="s">
        <v>90</v>
      </c>
      <c r="E140" s="754">
        <f>6.28/1000*6</f>
        <v>3.7679999999999998E-2</v>
      </c>
      <c r="F140" s="436"/>
      <c r="G140" s="435">
        <v>0</v>
      </c>
      <c r="H140" s="436"/>
      <c r="I140" s="437"/>
      <c r="J140" s="435">
        <v>0</v>
      </c>
      <c r="K140" s="438"/>
      <c r="L140" s="439"/>
      <c r="M140" s="440"/>
      <c r="N140" s="451"/>
      <c r="O140" s="451"/>
      <c r="P140" s="436"/>
      <c r="Q140" s="441"/>
      <c r="R140" s="325">
        <f>G141+J141</f>
        <v>0</v>
      </c>
      <c r="S140" s="1098">
        <f>R140+R141</f>
        <v>216.64501802999999</v>
      </c>
      <c r="T140" s="1229">
        <f>E140*S140</f>
        <v>8.1631842793703999</v>
      </c>
    </row>
    <row r="141" spans="1:20" ht="12.75" customHeight="1">
      <c r="A141" s="794"/>
      <c r="C141" s="1092"/>
      <c r="E141" s="755"/>
      <c r="G141" s="435">
        <f>G140*$J$13/1000</f>
        <v>0</v>
      </c>
      <c r="I141" s="311"/>
      <c r="J141" s="435">
        <f>J140*$Q$13/1000</f>
        <v>0</v>
      </c>
      <c r="K141" s="312"/>
      <c r="L141" s="1093" t="s">
        <v>162</v>
      </c>
      <c r="M141" s="326" t="s">
        <v>90</v>
      </c>
      <c r="N141" s="448">
        <v>1</v>
      </c>
      <c r="O141" s="449">
        <f>E140*N141</f>
        <v>3.7679999999999998E-2</v>
      </c>
      <c r="P141" s="327">
        <v>179.17</v>
      </c>
      <c r="Q141" s="328">
        <f>N141*P141*$N$11</f>
        <v>216.64501802999999</v>
      </c>
      <c r="R141" s="755">
        <f>SUM(Q141:Q141)</f>
        <v>216.64501802999999</v>
      </c>
      <c r="S141" s="1099"/>
      <c r="T141" s="1230"/>
    </row>
    <row r="142" spans="1:20" ht="12.75" customHeight="1">
      <c r="A142" s="794"/>
      <c r="C142" s="1092"/>
      <c r="E142" s="755"/>
      <c r="I142" s="311"/>
      <c r="K142" s="312"/>
      <c r="L142" s="1094"/>
      <c r="M142" s="442"/>
      <c r="N142" s="456"/>
      <c r="O142" s="456"/>
      <c r="P142" s="443"/>
      <c r="Q142" s="444"/>
      <c r="R142" s="755"/>
      <c r="S142" s="755"/>
      <c r="T142" s="324"/>
    </row>
    <row r="143" spans="1:20" ht="12.75" customHeight="1">
      <c r="A143" s="796"/>
      <c r="B143" s="797"/>
      <c r="C143" s="798"/>
      <c r="D143" s="799"/>
      <c r="E143" s="316"/>
      <c r="F143" s="314"/>
      <c r="G143" s="318"/>
      <c r="H143" s="314"/>
      <c r="I143" s="319"/>
      <c r="J143" s="318"/>
      <c r="K143" s="320"/>
      <c r="L143" s="330"/>
      <c r="M143" s="313"/>
      <c r="N143" s="450"/>
      <c r="O143" s="450"/>
      <c r="P143" s="314"/>
      <c r="Q143" s="315"/>
      <c r="R143" s="316"/>
      <c r="S143" s="316"/>
      <c r="T143" s="331"/>
    </row>
    <row r="144" spans="1:20" ht="12.75" customHeight="1">
      <c r="A144" s="800">
        <f>A140+1</f>
        <v>7</v>
      </c>
      <c r="B144" s="795" t="s">
        <v>107</v>
      </c>
      <c r="C144" s="1091" t="s">
        <v>163</v>
      </c>
      <c r="D144" s="308" t="s">
        <v>29</v>
      </c>
      <c r="E144" s="755">
        <f>1*6</f>
        <v>6</v>
      </c>
      <c r="G144" s="310">
        <v>0</v>
      </c>
      <c r="I144" s="311"/>
      <c r="J144" s="310">
        <v>0</v>
      </c>
      <c r="K144" s="312"/>
      <c r="L144" s="439"/>
      <c r="M144" s="440"/>
      <c r="N144" s="451"/>
      <c r="O144" s="451"/>
      <c r="P144" s="436"/>
      <c r="Q144" s="441"/>
      <c r="R144" s="325">
        <f>G145+J145</f>
        <v>0</v>
      </c>
      <c r="S144" s="1098">
        <f>R144+R145</f>
        <v>2.6722413900000004</v>
      </c>
      <c r="T144" s="1229">
        <f>E144*S144</f>
        <v>16.033448340000003</v>
      </c>
    </row>
    <row r="145" spans="1:20" ht="12.75" customHeight="1">
      <c r="A145" s="794"/>
      <c r="C145" s="1092"/>
      <c r="E145" s="755"/>
      <c r="G145" s="435">
        <f>G144*$J$13/1000</f>
        <v>0</v>
      </c>
      <c r="I145" s="311"/>
      <c r="J145" s="435">
        <f>J144*$Q$13/1000</f>
        <v>0</v>
      </c>
      <c r="K145" s="312"/>
      <c r="L145" s="1093" t="s">
        <v>164</v>
      </c>
      <c r="M145" s="326" t="s">
        <v>29</v>
      </c>
      <c r="N145" s="448">
        <v>1</v>
      </c>
      <c r="O145" s="449">
        <f>E144*N145</f>
        <v>6</v>
      </c>
      <c r="P145" s="455">
        <v>2.21</v>
      </c>
      <c r="Q145" s="328">
        <f>N145*P145*$N$11</f>
        <v>2.6722413900000004</v>
      </c>
      <c r="R145" s="755">
        <f>SUM(Q145:Q145)</f>
        <v>2.6722413900000004</v>
      </c>
      <c r="S145" s="1099"/>
      <c r="T145" s="1230"/>
    </row>
    <row r="146" spans="1:20" ht="12.75" customHeight="1">
      <c r="A146" s="794"/>
      <c r="C146" s="1092"/>
      <c r="E146" s="755"/>
      <c r="I146" s="311"/>
      <c r="K146" s="312"/>
      <c r="L146" s="1094"/>
      <c r="M146" s="442"/>
      <c r="N146" s="456"/>
      <c r="O146" s="456"/>
      <c r="P146" s="443"/>
      <c r="Q146" s="444"/>
      <c r="R146" s="755"/>
      <c r="S146" s="755"/>
      <c r="T146" s="324"/>
    </row>
    <row r="147" spans="1:20" ht="12.75" customHeight="1">
      <c r="A147" s="796"/>
      <c r="B147" s="797"/>
      <c r="C147" s="798"/>
      <c r="D147" s="799"/>
      <c r="E147" s="316"/>
      <c r="F147" s="314"/>
      <c r="G147" s="318"/>
      <c r="H147" s="314"/>
      <c r="I147" s="319"/>
      <c r="J147" s="318"/>
      <c r="K147" s="320"/>
      <c r="O147" s="332"/>
      <c r="Q147" s="323"/>
      <c r="R147" s="755"/>
      <c r="S147" s="755"/>
      <c r="T147" s="324"/>
    </row>
    <row r="148" spans="1:20" ht="12.75" customHeight="1">
      <c r="A148" s="765">
        <f>A144+1</f>
        <v>8</v>
      </c>
      <c r="B148" s="795" t="s">
        <v>139</v>
      </c>
      <c r="C148" s="1091" t="s">
        <v>155</v>
      </c>
      <c r="D148" s="308" t="s">
        <v>101</v>
      </c>
      <c r="E148" s="755">
        <f>1.2*6/100</f>
        <v>7.1999999999999995E-2</v>
      </c>
      <c r="G148" s="310">
        <v>38.4</v>
      </c>
      <c r="I148" s="311"/>
      <c r="J148" s="310">
        <v>0.03</v>
      </c>
      <c r="K148" s="312"/>
      <c r="L148" s="439"/>
      <c r="M148" s="440"/>
      <c r="N148" s="451"/>
      <c r="O148" s="451"/>
      <c r="P148" s="436"/>
      <c r="Q148" s="441"/>
      <c r="R148" s="325">
        <f>G149+J149</f>
        <v>93.301628700000009</v>
      </c>
      <c r="S148" s="1098">
        <f>R148+R149</f>
        <v>133.08525720210002</v>
      </c>
      <c r="T148" s="1229">
        <f>E148*S148</f>
        <v>9.5821385185512007</v>
      </c>
    </row>
    <row r="149" spans="1:20" ht="12.75" customHeight="1">
      <c r="A149" s="794"/>
      <c r="B149" s="795" t="s">
        <v>156</v>
      </c>
      <c r="C149" s="1092"/>
      <c r="E149" s="755"/>
      <c r="G149" s="435">
        <f>G148*$J$13/1000</f>
        <v>93.212928000000005</v>
      </c>
      <c r="I149" s="311"/>
      <c r="J149" s="435">
        <f>J148*$Q$13/1000</f>
        <v>8.8700699999999993E-2</v>
      </c>
      <c r="K149" s="312"/>
      <c r="L149" s="865" t="s">
        <v>157</v>
      </c>
      <c r="M149" s="866" t="s">
        <v>98</v>
      </c>
      <c r="N149" s="866">
        <v>24.6</v>
      </c>
      <c r="O149" s="867">
        <f>E148*N149</f>
        <v>1.7711999999999999</v>
      </c>
      <c r="P149" s="327">
        <v>1.25</v>
      </c>
      <c r="Q149" s="328">
        <f>N149*P149*$N$11</f>
        <v>37.181639250000003</v>
      </c>
      <c r="R149" s="1022">
        <f>SUM(Q149:Q150)</f>
        <v>39.783628502100001</v>
      </c>
      <c r="S149" s="1099"/>
      <c r="T149" s="1230"/>
    </row>
    <row r="150" spans="1:20" ht="12.75" customHeight="1">
      <c r="A150" s="794"/>
      <c r="C150" s="1092"/>
      <c r="E150" s="755"/>
      <c r="I150" s="311"/>
      <c r="K150" s="312"/>
      <c r="L150" s="868" t="s">
        <v>158</v>
      </c>
      <c r="M150" s="869" t="s">
        <v>98</v>
      </c>
      <c r="N150" s="869">
        <v>2.7</v>
      </c>
      <c r="O150" s="332">
        <f>E148*N150</f>
        <v>0.19439999999999999</v>
      </c>
      <c r="P150" s="870">
        <v>0.79700000000000004</v>
      </c>
      <c r="Q150" s="333">
        <f>N150*P150*$N$11</f>
        <v>2.6019892521000005</v>
      </c>
      <c r="R150" s="1023"/>
      <c r="S150" s="755"/>
      <c r="T150" s="324"/>
    </row>
    <row r="151" spans="1:20" ht="12.75" customHeight="1">
      <c r="A151" s="794"/>
      <c r="C151" s="1092"/>
      <c r="E151" s="755"/>
      <c r="I151" s="311"/>
      <c r="K151" s="312"/>
      <c r="O151" s="332"/>
      <c r="Q151" s="323"/>
      <c r="R151" s="755"/>
      <c r="S151" s="755"/>
      <c r="T151" s="324"/>
    </row>
    <row r="152" spans="1:20" ht="12.75" customHeight="1">
      <c r="A152" s="796"/>
      <c r="B152" s="797"/>
      <c r="C152" s="798"/>
      <c r="D152" s="799"/>
      <c r="E152" s="316"/>
      <c r="F152" s="314"/>
      <c r="G152" s="318"/>
      <c r="H152" s="314"/>
      <c r="I152" s="319"/>
      <c r="J152" s="318"/>
      <c r="K152" s="320"/>
      <c r="L152" s="330"/>
      <c r="M152" s="313"/>
      <c r="N152" s="450"/>
      <c r="O152" s="450"/>
      <c r="P152" s="314"/>
      <c r="Q152" s="315"/>
      <c r="R152" s="316"/>
      <c r="S152" s="316"/>
      <c r="T152" s="331"/>
    </row>
    <row r="153" spans="1:20" ht="12.75" customHeight="1">
      <c r="A153" s="334"/>
      <c r="B153" s="335"/>
      <c r="C153" s="336" t="s">
        <v>26</v>
      </c>
      <c r="D153" s="337"/>
      <c r="E153" s="338"/>
      <c r="F153" s="339"/>
      <c r="G153" s="340"/>
      <c r="H153" s="339"/>
      <c r="I153" s="339"/>
      <c r="J153" s="340"/>
      <c r="K153" s="339"/>
      <c r="L153" s="341"/>
      <c r="M153" s="342"/>
      <c r="N153" s="343"/>
      <c r="O153" s="344"/>
      <c r="P153" s="339"/>
      <c r="Q153" s="340"/>
      <c r="R153" s="344"/>
      <c r="S153" s="344"/>
      <c r="T153" s="345">
        <f>SUM(T20:T152)</f>
        <v>5614.7663466447848</v>
      </c>
    </row>
    <row r="154" spans="1:20" ht="12.75" customHeight="1">
      <c r="A154" s="346"/>
      <c r="C154" s="347" t="s">
        <v>27</v>
      </c>
      <c r="D154" s="348">
        <v>0.13300000000000001</v>
      </c>
      <c r="E154" s="349"/>
      <c r="T154" s="351">
        <f>D154*T153</f>
        <v>746.76392410375638</v>
      </c>
    </row>
    <row r="155" spans="1:20" ht="12.75" customHeight="1">
      <c r="A155" s="346"/>
      <c r="C155" s="347" t="s">
        <v>26</v>
      </c>
      <c r="E155" s="349"/>
      <c r="T155" s="351">
        <f>T153+T154</f>
        <v>6361.5302707485407</v>
      </c>
    </row>
    <row r="156" spans="1:20" ht="12.75" customHeight="1">
      <c r="A156" s="346"/>
      <c r="C156" s="347" t="s">
        <v>28</v>
      </c>
      <c r="D156" s="348">
        <v>0.11</v>
      </c>
      <c r="E156" s="349"/>
      <c r="T156" s="351">
        <f>D156*T155</f>
        <v>699.76832978233949</v>
      </c>
    </row>
    <row r="157" spans="1:20" ht="12.75" customHeight="1" thickBot="1">
      <c r="A157" s="346"/>
      <c r="C157" s="347" t="s">
        <v>26</v>
      </c>
      <c r="E157" s="349"/>
      <c r="T157" s="351">
        <f>T155+T156</f>
        <v>7061.2986005308803</v>
      </c>
    </row>
    <row r="158" spans="1:20" ht="12.75" customHeight="1" thickTop="1" thickBot="1">
      <c r="A158" s="352"/>
      <c r="B158" s="353"/>
      <c r="C158" s="354" t="s">
        <v>31</v>
      </c>
      <c r="D158" s="353"/>
      <c r="E158" s="355"/>
      <c r="F158" s="356"/>
      <c r="G158" s="357"/>
      <c r="H158" s="356"/>
      <c r="I158" s="356"/>
      <c r="J158" s="357"/>
      <c r="K158" s="356"/>
      <c r="L158" s="358"/>
      <c r="M158" s="359"/>
      <c r="N158" s="356"/>
      <c r="O158" s="357"/>
      <c r="P158" s="356"/>
      <c r="Q158" s="357"/>
      <c r="R158" s="357"/>
      <c r="S158" s="357"/>
      <c r="T158" s="360">
        <f>T157</f>
        <v>7061.2986005308803</v>
      </c>
    </row>
    <row r="159" spans="1:20" ht="12.75" customHeight="1" thickTop="1"/>
    <row r="160" spans="1:20" ht="12.75" customHeight="1"/>
    <row r="161" spans="1:20" s="310" customFormat="1" ht="12.75" customHeight="1">
      <c r="A161" s="361"/>
      <c r="B161" s="317"/>
      <c r="C161" s="362"/>
      <c r="D161" s="308"/>
      <c r="E161" s="350"/>
      <c r="F161" s="309"/>
      <c r="H161" s="309"/>
      <c r="I161" s="309"/>
      <c r="K161" s="309"/>
      <c r="L161" s="321"/>
      <c r="M161" s="322"/>
      <c r="N161" s="332"/>
      <c r="O161" s="350"/>
      <c r="P161" s="309"/>
      <c r="R161" s="350"/>
      <c r="S161" s="350"/>
      <c r="T161" s="363"/>
    </row>
    <row r="162" spans="1:20" s="310" customFormat="1" ht="12.75" customHeight="1">
      <c r="A162" s="361"/>
      <c r="B162" s="317"/>
      <c r="C162" s="362"/>
      <c r="D162" s="308"/>
      <c r="E162" s="350"/>
      <c r="F162" s="309"/>
      <c r="H162" s="309"/>
      <c r="I162" s="309"/>
      <c r="K162" s="309"/>
      <c r="L162" s="321" t="s">
        <v>32</v>
      </c>
      <c r="M162" s="322"/>
      <c r="N162" s="332"/>
      <c r="O162" s="350"/>
      <c r="P162" s="309"/>
      <c r="R162" s="350"/>
      <c r="S162" s="350"/>
      <c r="T162" s="363"/>
    </row>
  </sheetData>
  <mergeCells count="134">
    <mergeCell ref="C92:C94"/>
    <mergeCell ref="S92:S93"/>
    <mergeCell ref="T92:T93"/>
    <mergeCell ref="L93:L94"/>
    <mergeCell ref="C73:C74"/>
    <mergeCell ref="S73:S74"/>
    <mergeCell ref="T73:T74"/>
    <mergeCell ref="C76:C83"/>
    <mergeCell ref="S76:S83"/>
    <mergeCell ref="C85:C86"/>
    <mergeCell ref="S85:S86"/>
    <mergeCell ref="T85:T86"/>
    <mergeCell ref="C88:C90"/>
    <mergeCell ref="S88:S90"/>
    <mergeCell ref="T88:T90"/>
    <mergeCell ref="L89:L90"/>
    <mergeCell ref="R89:R90"/>
    <mergeCell ref="R77:R83"/>
    <mergeCell ref="L79:L82"/>
    <mergeCell ref="C148:C151"/>
    <mergeCell ref="S148:S149"/>
    <mergeCell ref="T148:T149"/>
    <mergeCell ref="R149:R150"/>
    <mergeCell ref="S136:S137"/>
    <mergeCell ref="T136:T137"/>
    <mergeCell ref="L137:L138"/>
    <mergeCell ref="C140:C142"/>
    <mergeCell ref="S140:S141"/>
    <mergeCell ref="T140:T141"/>
    <mergeCell ref="L141:L142"/>
    <mergeCell ref="C144:C146"/>
    <mergeCell ref="S144:S145"/>
    <mergeCell ref="T144:T145"/>
    <mergeCell ref="L145:L146"/>
    <mergeCell ref="C132:C134"/>
    <mergeCell ref="S132:S134"/>
    <mergeCell ref="T132:T134"/>
    <mergeCell ref="L133:L134"/>
    <mergeCell ref="R133:R134"/>
    <mergeCell ref="C136:C138"/>
    <mergeCell ref="C112:C115"/>
    <mergeCell ref="S112:S113"/>
    <mergeCell ref="T112:T113"/>
    <mergeCell ref="C122:C124"/>
    <mergeCell ref="S122:S124"/>
    <mergeCell ref="T122:T124"/>
    <mergeCell ref="R123:R124"/>
    <mergeCell ref="C126:C130"/>
    <mergeCell ref="S126:S130"/>
    <mergeCell ref="T126:T130"/>
    <mergeCell ref="R127:R130"/>
    <mergeCell ref="A117:C117"/>
    <mergeCell ref="C118:C120"/>
    <mergeCell ref="C108:C110"/>
    <mergeCell ref="S108:S109"/>
    <mergeCell ref="T108:T109"/>
    <mergeCell ref="L109:L110"/>
    <mergeCell ref="C104:C106"/>
    <mergeCell ref="S104:S105"/>
    <mergeCell ref="T104:T105"/>
    <mergeCell ref="L105:L106"/>
    <mergeCell ref="C96:C98"/>
    <mergeCell ref="S96:S97"/>
    <mergeCell ref="T96:T97"/>
    <mergeCell ref="L97:L98"/>
    <mergeCell ref="S100:S101"/>
    <mergeCell ref="T100:T101"/>
    <mergeCell ref="C100:C102"/>
    <mergeCell ref="L101:L102"/>
    <mergeCell ref="C63:C65"/>
    <mergeCell ref="S63:S65"/>
    <mergeCell ref="T63:T65"/>
    <mergeCell ref="R64:R65"/>
    <mergeCell ref="C67:C70"/>
    <mergeCell ref="S67:S70"/>
    <mergeCell ref="T67:T70"/>
    <mergeCell ref="R68:R70"/>
    <mergeCell ref="T76:T83"/>
    <mergeCell ref="L77:L78"/>
    <mergeCell ref="C57:C60"/>
    <mergeCell ref="S57:S59"/>
    <mergeCell ref="T57:T59"/>
    <mergeCell ref="R58:R59"/>
    <mergeCell ref="C39:C42"/>
    <mergeCell ref="S39:S41"/>
    <mergeCell ref="T39:T41"/>
    <mergeCell ref="R40:R41"/>
    <mergeCell ref="C54:C55"/>
    <mergeCell ref="S54:S55"/>
    <mergeCell ref="T54:T55"/>
    <mergeCell ref="C45:C47"/>
    <mergeCell ref="S45:S47"/>
    <mergeCell ref="T45:T47"/>
    <mergeCell ref="R46:R47"/>
    <mergeCell ref="C49:C52"/>
    <mergeCell ref="S49:S52"/>
    <mergeCell ref="T49:T52"/>
    <mergeCell ref="R50:R52"/>
    <mergeCell ref="T15:T19"/>
    <mergeCell ref="L16:L19"/>
    <mergeCell ref="M16:M19"/>
    <mergeCell ref="N16:N19"/>
    <mergeCell ref="O16:O19"/>
    <mergeCell ref="B34:B35"/>
    <mergeCell ref="C34:C37"/>
    <mergeCell ref="S34:S37"/>
    <mergeCell ref="T34:T37"/>
    <mergeCell ref="R35:R37"/>
    <mergeCell ref="C20:C23"/>
    <mergeCell ref="C25:C26"/>
    <mergeCell ref="C28:C29"/>
    <mergeCell ref="C31:C32"/>
    <mergeCell ref="C4:R4"/>
    <mergeCell ref="E5:R5"/>
    <mergeCell ref="E6:S6"/>
    <mergeCell ref="A9:B9"/>
    <mergeCell ref="P9:R9"/>
    <mergeCell ref="E10:G10"/>
    <mergeCell ref="P16:P19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F15:H19"/>
    <mergeCell ref="Q16:Q19"/>
    <mergeCell ref="I15:K19"/>
    <mergeCell ref="L15:Q15"/>
    <mergeCell ref="R15:R19"/>
    <mergeCell ref="S15:S19"/>
  </mergeCells>
  <pageMargins left="0.7" right="0.7" top="0.75" bottom="0.75" header="0.3" footer="0.3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2962"/>
  <sheetViews>
    <sheetView topLeftCell="A11" zoomScaleNormal="100" workbookViewId="0">
      <selection activeCell="D5" sqref="D5"/>
    </sheetView>
  </sheetViews>
  <sheetFormatPr defaultColWidth="9.140625" defaultRowHeight="15"/>
  <cols>
    <col min="1" max="1" width="5" style="162" customWidth="1"/>
    <col min="2" max="2" width="7.42578125" style="116" customWidth="1"/>
    <col min="3" max="3" width="25.85546875" style="731" customWidth="1"/>
    <col min="4" max="4" width="8" style="137" customWidth="1"/>
    <col min="5" max="5" width="6.7109375" style="161" customWidth="1"/>
    <col min="6" max="6" width="0.7109375" style="136" customWidth="1"/>
    <col min="7" max="7" width="5.85546875" style="123" customWidth="1"/>
    <col min="8" max="9" width="0.7109375" style="136" customWidth="1"/>
    <col min="10" max="10" width="5.85546875" style="123" customWidth="1"/>
    <col min="11" max="11" width="0.7109375" style="136" customWidth="1"/>
    <col min="12" max="12" width="22.140625" style="495" customWidth="1"/>
    <col min="13" max="13" width="4.85546875" style="134" customWidth="1"/>
    <col min="14" max="14" width="7.28515625" style="135" customWidth="1"/>
    <col min="15" max="15" width="7.85546875" style="161" customWidth="1"/>
    <col min="16" max="16" width="6.5703125" style="136" customWidth="1"/>
    <col min="17" max="17" width="6.5703125" style="123" customWidth="1"/>
    <col min="18" max="19" width="6.5703125" style="161" customWidth="1"/>
    <col min="20" max="20" width="8.5703125" style="163" customWidth="1"/>
    <col min="21" max="21" width="2.140625" style="116" customWidth="1"/>
    <col min="22" max="22" width="40" style="117" customWidth="1"/>
    <col min="23" max="23" width="32.85546875" style="117" customWidth="1"/>
    <col min="24" max="24" width="9.140625" style="117"/>
    <col min="25" max="16384" width="9.140625" style="116"/>
  </cols>
  <sheetData>
    <row r="1" spans="1:24" s="88" customFormat="1" ht="13.5" customHeight="1">
      <c r="A1" s="81"/>
      <c r="B1" s="82"/>
      <c r="C1" s="83"/>
      <c r="D1" s="83"/>
      <c r="E1" s="84"/>
      <c r="F1" s="84"/>
      <c r="G1" s="85"/>
      <c r="H1" s="85"/>
      <c r="I1" s="85"/>
      <c r="J1" s="85"/>
      <c r="K1" s="85"/>
      <c r="L1" s="84"/>
      <c r="M1" s="85"/>
      <c r="N1" s="83"/>
      <c r="O1" s="86"/>
      <c r="P1" s="84"/>
      <c r="Q1" s="85"/>
      <c r="R1" s="87"/>
      <c r="S1" s="85"/>
      <c r="T1" s="83"/>
      <c r="V1" s="89"/>
      <c r="W1" s="89"/>
      <c r="X1" s="89"/>
    </row>
    <row r="2" spans="1:24" s="88" customFormat="1" ht="13.5" customHeight="1">
      <c r="T2" s="83"/>
      <c r="V2" s="89"/>
      <c r="W2" s="89"/>
      <c r="X2" s="89"/>
    </row>
    <row r="3" spans="1:24" s="88" customFormat="1" ht="12" customHeight="1">
      <c r="A3" s="90"/>
      <c r="B3" s="90"/>
      <c r="C3" s="90"/>
      <c r="D3" s="90"/>
      <c r="E3" s="90"/>
      <c r="F3" s="90"/>
      <c r="L3" s="90"/>
      <c r="N3" s="83"/>
      <c r="O3" s="86"/>
      <c r="R3" s="479"/>
      <c r="V3" s="89"/>
      <c r="W3" s="89"/>
      <c r="X3" s="89"/>
    </row>
    <row r="4" spans="1:24" s="88" customFormat="1" ht="10.5" customHeight="1">
      <c r="V4" s="89"/>
      <c r="W4" s="89"/>
      <c r="X4" s="89"/>
    </row>
    <row r="5" spans="1:24" s="88" customFormat="1" ht="12.75">
      <c r="V5" s="89"/>
      <c r="W5" s="89"/>
      <c r="X5" s="89"/>
    </row>
    <row r="6" spans="1:24" s="91" customFormat="1">
      <c r="E6" s="92" t="s">
        <v>86</v>
      </c>
      <c r="F6" s="92"/>
      <c r="G6" s="93"/>
      <c r="H6" s="93"/>
      <c r="I6" s="93"/>
      <c r="J6" s="93"/>
      <c r="K6" s="93"/>
      <c r="L6" s="93"/>
      <c r="M6" s="94" t="s">
        <v>242</v>
      </c>
      <c r="N6" s="95"/>
      <c r="O6" s="95"/>
      <c r="V6" s="96"/>
      <c r="W6" s="96"/>
      <c r="X6" s="96"/>
    </row>
    <row r="7" spans="1:24" s="88" customFormat="1" ht="12.75">
      <c r="U7" s="97"/>
      <c r="V7" s="89"/>
      <c r="W7" s="89"/>
      <c r="X7" s="89"/>
    </row>
    <row r="8" spans="1:24" s="88" customFormat="1" ht="14.25" customHeight="1">
      <c r="C8" s="479"/>
      <c r="D8" s="479"/>
      <c r="E8" s="485" t="s">
        <v>184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V8" s="89"/>
      <c r="W8" s="89"/>
      <c r="X8" s="89"/>
    </row>
    <row r="9" spans="1:24" s="88" customFormat="1" ht="12.75" customHeight="1">
      <c r="E9" s="1096" t="s">
        <v>0</v>
      </c>
      <c r="F9" s="1096"/>
      <c r="G9" s="1096"/>
      <c r="H9" s="1096"/>
      <c r="I9" s="1096"/>
      <c r="J9" s="1096"/>
      <c r="K9" s="1096"/>
      <c r="L9" s="1096"/>
      <c r="M9" s="1096"/>
      <c r="N9" s="1096"/>
      <c r="O9" s="1044"/>
      <c r="P9" s="1044"/>
      <c r="Q9" s="1044"/>
      <c r="R9" s="1044"/>
      <c r="V9" s="89"/>
      <c r="W9" s="89"/>
      <c r="X9" s="89"/>
    </row>
    <row r="10" spans="1:24" s="88" customFormat="1" ht="51.75" customHeight="1">
      <c r="C10" s="752" t="s">
        <v>87</v>
      </c>
      <c r="D10" s="752"/>
      <c r="E10" s="1082" t="s">
        <v>248</v>
      </c>
      <c r="F10" s="1082"/>
      <c r="G10" s="1082"/>
      <c r="H10" s="1082"/>
      <c r="I10" s="1082"/>
      <c r="J10" s="1082"/>
      <c r="K10" s="1082"/>
      <c r="L10" s="1082"/>
      <c r="M10" s="1082"/>
      <c r="N10" s="1082"/>
      <c r="O10" s="1082"/>
      <c r="P10" s="1082"/>
      <c r="Q10" s="1082"/>
      <c r="R10" s="1082"/>
      <c r="S10" s="365"/>
      <c r="U10" s="97"/>
      <c r="V10" s="89"/>
      <c r="W10" s="89"/>
      <c r="X10" s="89"/>
    </row>
    <row r="11" spans="1:24" s="88" customFormat="1" ht="12.75">
      <c r="V11" s="89"/>
      <c r="W11" s="89"/>
      <c r="X11" s="89"/>
    </row>
    <row r="12" spans="1:24" s="88" customFormat="1" ht="12.75">
      <c r="C12" s="99"/>
      <c r="D12" s="99"/>
      <c r="E12" s="100"/>
      <c r="R12" s="101"/>
      <c r="V12" s="89"/>
      <c r="W12" s="89"/>
      <c r="X12" s="89"/>
    </row>
    <row r="13" spans="1:24" s="88" customFormat="1" ht="12.75">
      <c r="A13" s="1083" t="s">
        <v>1</v>
      </c>
      <c r="B13" s="1083"/>
      <c r="O13" s="479" t="s">
        <v>4</v>
      </c>
      <c r="P13" s="1084">
        <f>T113</f>
        <v>1003.1166275720395</v>
      </c>
      <c r="Q13" s="1085"/>
      <c r="R13" s="1085"/>
      <c r="S13" s="102" t="s">
        <v>7</v>
      </c>
      <c r="V13" s="89"/>
      <c r="W13" s="89"/>
      <c r="X13" s="89"/>
    </row>
    <row r="14" spans="1:24" s="88" customFormat="1">
      <c r="A14" s="752"/>
      <c r="B14" s="752"/>
      <c r="C14" s="486"/>
      <c r="D14" s="486"/>
      <c r="E14" s="1086"/>
      <c r="F14" s="1086"/>
      <c r="G14" s="1086"/>
      <c r="N14" s="103"/>
      <c r="P14" s="104"/>
      <c r="Q14" s="105"/>
      <c r="R14" s="105"/>
      <c r="T14" s="102"/>
      <c r="V14" s="89"/>
      <c r="W14" s="89"/>
      <c r="X14" s="89"/>
    </row>
    <row r="15" spans="1:24" s="88" customFormat="1" ht="12.75">
      <c r="A15" s="480" t="s">
        <v>2</v>
      </c>
      <c r="B15" s="480"/>
      <c r="C15" s="480"/>
      <c r="D15" s="1087">
        <v>262.76799999999997</v>
      </c>
      <c r="E15" s="1088"/>
      <c r="F15" s="1088"/>
      <c r="G15" s="106" t="s">
        <v>3</v>
      </c>
      <c r="H15" s="107"/>
      <c r="I15" s="107"/>
      <c r="J15" s="106"/>
      <c r="K15" s="106"/>
      <c r="L15" s="106"/>
      <c r="M15" s="108" t="s">
        <v>131</v>
      </c>
      <c r="N15" s="758">
        <f>1.02*1.05*1.129</f>
        <v>1.2091590000000001</v>
      </c>
      <c r="O15" s="759"/>
      <c r="P15" s="759"/>
      <c r="Q15" s="107"/>
      <c r="R15" s="109"/>
      <c r="S15" s="107"/>
      <c r="V15" s="89"/>
      <c r="W15" s="89"/>
      <c r="X15" s="89"/>
    </row>
    <row r="16" spans="1:24" s="88" customFormat="1" ht="12.75">
      <c r="A16" s="480"/>
      <c r="B16" s="480"/>
      <c r="C16" s="480"/>
      <c r="D16" s="480"/>
      <c r="E16" s="164"/>
      <c r="F16" s="164"/>
      <c r="G16" s="106"/>
      <c r="H16" s="107"/>
      <c r="I16" s="107"/>
      <c r="J16" s="106"/>
      <c r="K16" s="106"/>
      <c r="L16" s="106"/>
      <c r="M16" s="107"/>
      <c r="N16" s="1089"/>
      <c r="O16" s="1090"/>
      <c r="P16" s="1090"/>
      <c r="Q16" s="107"/>
      <c r="R16" s="109"/>
      <c r="S16" s="107"/>
      <c r="V16" s="89"/>
      <c r="W16" s="89"/>
      <c r="X16" s="89"/>
    </row>
    <row r="17" spans="1:24" s="88" customFormat="1" ht="12.75">
      <c r="A17" s="487" t="s">
        <v>185</v>
      </c>
      <c r="B17" s="76"/>
      <c r="C17" s="76"/>
      <c r="D17" s="76"/>
      <c r="E17" s="76"/>
      <c r="F17" s="480"/>
      <c r="G17" s="488" t="s">
        <v>186</v>
      </c>
      <c r="H17" s="480"/>
      <c r="I17" s="112"/>
      <c r="J17" s="1052">
        <v>2427.42</v>
      </c>
      <c r="K17" s="1053"/>
      <c r="L17" s="1053"/>
      <c r="M17" s="113"/>
      <c r="N17" s="111"/>
      <c r="O17" s="111"/>
      <c r="P17" s="111" t="s">
        <v>24</v>
      </c>
      <c r="Q17" s="1052">
        <v>2956.69</v>
      </c>
      <c r="R17" s="1053"/>
      <c r="S17" s="1053"/>
      <c r="T17" s="114"/>
      <c r="V17" s="89"/>
      <c r="W17" s="89"/>
      <c r="X17" s="89"/>
    </row>
    <row r="18" spans="1:24" s="88" customFormat="1" ht="13.5" thickBot="1">
      <c r="R18" s="101"/>
      <c r="V18" s="89"/>
      <c r="W18" s="89"/>
      <c r="X18" s="89"/>
    </row>
    <row r="19" spans="1:24" s="97" customFormat="1" ht="18" customHeight="1" thickTop="1">
      <c r="A19" s="1056" t="s">
        <v>16</v>
      </c>
      <c r="B19" s="1059" t="s">
        <v>5</v>
      </c>
      <c r="C19" s="1062" t="s">
        <v>6</v>
      </c>
      <c r="D19" s="1034" t="s">
        <v>8</v>
      </c>
      <c r="E19" s="1034" t="s">
        <v>9</v>
      </c>
      <c r="F19" s="1031" t="s">
        <v>17</v>
      </c>
      <c r="G19" s="1067"/>
      <c r="H19" s="1067"/>
      <c r="I19" s="1031" t="s">
        <v>20</v>
      </c>
      <c r="J19" s="1072"/>
      <c r="K19" s="1073"/>
      <c r="L19" s="1080" t="s">
        <v>11</v>
      </c>
      <c r="M19" s="1081"/>
      <c r="N19" s="1081"/>
      <c r="O19" s="1081"/>
      <c r="P19" s="1081"/>
      <c r="Q19" s="1081"/>
      <c r="R19" s="1031" t="s">
        <v>18</v>
      </c>
      <c r="S19" s="1034" t="s">
        <v>12</v>
      </c>
      <c r="T19" s="1037" t="s">
        <v>13</v>
      </c>
    </row>
    <row r="20" spans="1:24" s="97" customFormat="1" ht="22.5" customHeight="1">
      <c r="A20" s="1057"/>
      <c r="B20" s="1060"/>
      <c r="C20" s="1063"/>
      <c r="D20" s="1065"/>
      <c r="E20" s="1065"/>
      <c r="F20" s="1068"/>
      <c r="G20" s="1069"/>
      <c r="H20" s="1069"/>
      <c r="I20" s="1074"/>
      <c r="J20" s="1075"/>
      <c r="K20" s="1076"/>
      <c r="L20" s="1044" t="s">
        <v>10</v>
      </c>
      <c r="M20" s="1047" t="s">
        <v>8</v>
      </c>
      <c r="N20" s="1049" t="s">
        <v>21</v>
      </c>
      <c r="O20" s="1049" t="s">
        <v>14</v>
      </c>
      <c r="P20" s="1049" t="s">
        <v>15</v>
      </c>
      <c r="Q20" s="1049" t="s">
        <v>19</v>
      </c>
      <c r="R20" s="1032"/>
      <c r="S20" s="1035"/>
      <c r="T20" s="1038"/>
    </row>
    <row r="21" spans="1:24" s="97" customFormat="1" ht="22.5" customHeight="1">
      <c r="A21" s="1057"/>
      <c r="B21" s="1060"/>
      <c r="C21" s="1063"/>
      <c r="D21" s="1065"/>
      <c r="E21" s="1065"/>
      <c r="F21" s="1068"/>
      <c r="G21" s="1069"/>
      <c r="H21" s="1069"/>
      <c r="I21" s="1074"/>
      <c r="J21" s="1075"/>
      <c r="K21" s="1076"/>
      <c r="L21" s="1045"/>
      <c r="M21" s="1048"/>
      <c r="N21" s="1035"/>
      <c r="O21" s="1035"/>
      <c r="P21" s="1050"/>
      <c r="Q21" s="1054"/>
      <c r="R21" s="1032"/>
      <c r="S21" s="1035"/>
      <c r="T21" s="1038"/>
    </row>
    <row r="22" spans="1:24" s="97" customFormat="1" ht="22.5" customHeight="1">
      <c r="A22" s="1057"/>
      <c r="B22" s="1060"/>
      <c r="C22" s="1063"/>
      <c r="D22" s="1065"/>
      <c r="E22" s="1065"/>
      <c r="F22" s="1068"/>
      <c r="G22" s="1069"/>
      <c r="H22" s="1069"/>
      <c r="I22" s="1074"/>
      <c r="J22" s="1075"/>
      <c r="K22" s="1076"/>
      <c r="L22" s="1045"/>
      <c r="M22" s="1048"/>
      <c r="N22" s="1035"/>
      <c r="O22" s="1035"/>
      <c r="P22" s="1050"/>
      <c r="Q22" s="1054"/>
      <c r="R22" s="1032"/>
      <c r="S22" s="1035"/>
      <c r="T22" s="1038"/>
    </row>
    <row r="23" spans="1:24" s="97" customFormat="1" ht="22.5" customHeight="1">
      <c r="A23" s="1058"/>
      <c r="B23" s="1061"/>
      <c r="C23" s="1064"/>
      <c r="D23" s="1066"/>
      <c r="E23" s="1066"/>
      <c r="F23" s="1070"/>
      <c r="G23" s="1071"/>
      <c r="H23" s="1071"/>
      <c r="I23" s="1077"/>
      <c r="J23" s="1078"/>
      <c r="K23" s="1079"/>
      <c r="L23" s="1046"/>
      <c r="M23" s="1048"/>
      <c r="N23" s="1036"/>
      <c r="O23" s="1036"/>
      <c r="P23" s="1051"/>
      <c r="Q23" s="1055"/>
      <c r="R23" s="1033"/>
      <c r="S23" s="1036"/>
      <c r="T23" s="1039"/>
    </row>
    <row r="24" spans="1:24" s="43" customFormat="1" ht="22.5" customHeight="1">
      <c r="A24" s="179">
        <v>1</v>
      </c>
      <c r="B24" s="180">
        <v>2</v>
      </c>
      <c r="C24" s="181">
        <v>3</v>
      </c>
      <c r="D24" s="180">
        <v>4</v>
      </c>
      <c r="E24" s="177">
        <v>5</v>
      </c>
      <c r="F24" s="182"/>
      <c r="G24" s="180">
        <v>6</v>
      </c>
      <c r="H24" s="182"/>
      <c r="I24" s="190"/>
      <c r="J24" s="180">
        <v>7</v>
      </c>
      <c r="K24" s="191"/>
      <c r="L24" s="178">
        <v>8</v>
      </c>
      <c r="M24" s="177">
        <v>9</v>
      </c>
      <c r="N24" s="177">
        <v>10</v>
      </c>
      <c r="O24" s="177">
        <v>11</v>
      </c>
      <c r="P24" s="177">
        <v>12</v>
      </c>
      <c r="Q24" s="177">
        <v>13</v>
      </c>
      <c r="R24" s="177">
        <v>14</v>
      </c>
      <c r="S24" s="177">
        <v>15</v>
      </c>
      <c r="T24" s="192">
        <v>16</v>
      </c>
    </row>
    <row r="25" spans="1:24" ht="12.75" customHeight="1">
      <c r="A25" s="470">
        <v>1</v>
      </c>
      <c r="B25" s="1011" t="s">
        <v>187</v>
      </c>
      <c r="C25" s="1026" t="s">
        <v>236</v>
      </c>
      <c r="D25" s="602" t="s">
        <v>30</v>
      </c>
      <c r="E25" s="763">
        <v>1</v>
      </c>
      <c r="F25" s="369"/>
      <c r="G25" s="370">
        <v>1.67</v>
      </c>
      <c r="H25" s="369"/>
      <c r="I25" s="489"/>
      <c r="J25" s="370">
        <v>0.11</v>
      </c>
      <c r="K25" s="490"/>
      <c r="L25" s="491"/>
      <c r="M25" s="371"/>
      <c r="N25" s="372"/>
      <c r="O25" s="372"/>
      <c r="P25" s="369"/>
      <c r="Q25" s="492"/>
      <c r="R25" s="115">
        <f>G26+J26</f>
        <v>4.3790272999999997</v>
      </c>
      <c r="S25" s="1236">
        <f>R25+R26</f>
        <v>101.1117473</v>
      </c>
      <c r="T25" s="1238">
        <f>E25*S25</f>
        <v>101.1117473</v>
      </c>
    </row>
    <row r="26" spans="1:24" ht="12.75" customHeight="1">
      <c r="A26" s="471"/>
      <c r="B26" s="1012"/>
      <c r="C26" s="1027"/>
      <c r="E26" s="751"/>
      <c r="G26" s="370">
        <f>G25*$J$17/1000</f>
        <v>4.0537913999999997</v>
      </c>
      <c r="I26" s="118"/>
      <c r="J26" s="370">
        <f>J25*$Q$17/1000</f>
        <v>0.32523590000000002</v>
      </c>
      <c r="K26" s="119"/>
      <c r="L26" s="1028" t="s">
        <v>231</v>
      </c>
      <c r="M26" s="493" t="s">
        <v>30</v>
      </c>
      <c r="N26" s="120">
        <v>1</v>
      </c>
      <c r="O26" s="121">
        <f>E25*N26</f>
        <v>1</v>
      </c>
      <c r="P26" s="148">
        <v>80</v>
      </c>
      <c r="Q26" s="122">
        <f>N26*P26*$N$15</f>
        <v>96.73272</v>
      </c>
      <c r="R26" s="751">
        <f>SUM(Q26:Q26)</f>
        <v>96.73272</v>
      </c>
      <c r="S26" s="1237"/>
      <c r="T26" s="1239"/>
    </row>
    <row r="27" spans="1:24" ht="99" customHeight="1">
      <c r="A27" s="471"/>
      <c r="C27" s="1027"/>
      <c r="E27" s="751"/>
      <c r="I27" s="118"/>
      <c r="K27" s="119"/>
      <c r="L27" s="1029"/>
      <c r="M27" s="124"/>
      <c r="N27" s="125"/>
      <c r="O27" s="125"/>
      <c r="P27" s="126"/>
      <c r="Q27" s="127"/>
      <c r="R27" s="751"/>
      <c r="S27" s="751"/>
      <c r="T27" s="128"/>
    </row>
    <row r="28" spans="1:24" ht="27.75" customHeight="1">
      <c r="A28" s="472"/>
      <c r="B28" s="473"/>
      <c r="C28" s="494"/>
      <c r="D28" s="474"/>
      <c r="E28" s="129"/>
      <c r="F28" s="130"/>
      <c r="G28" s="131"/>
      <c r="H28" s="130"/>
      <c r="I28" s="132"/>
      <c r="J28" s="131"/>
      <c r="K28" s="133"/>
      <c r="L28" s="524"/>
      <c r="M28" s="187"/>
      <c r="N28" s="188"/>
      <c r="O28" s="188"/>
      <c r="P28" s="130"/>
      <c r="Q28" s="189"/>
      <c r="R28" s="129"/>
      <c r="S28" s="129"/>
      <c r="T28" s="138"/>
    </row>
    <row r="29" spans="1:24" s="604" customFormat="1" ht="12.75" customHeight="1">
      <c r="A29" s="871">
        <f>+A25+1</f>
        <v>2</v>
      </c>
      <c r="B29" s="872" t="s">
        <v>198</v>
      </c>
      <c r="C29" s="1018" t="s">
        <v>199</v>
      </c>
      <c r="D29" s="873" t="s">
        <v>30</v>
      </c>
      <c r="E29" s="744">
        <v>4</v>
      </c>
      <c r="F29" s="17"/>
      <c r="G29" s="18">
        <v>1.64</v>
      </c>
      <c r="H29" s="17"/>
      <c r="I29" s="168"/>
      <c r="J29" s="18">
        <v>2.0299999999999998</v>
      </c>
      <c r="K29" s="169"/>
      <c r="L29" s="13"/>
      <c r="M29" s="14"/>
      <c r="N29" s="15"/>
      <c r="O29" s="15"/>
      <c r="P29" s="17"/>
      <c r="Q29" s="603"/>
      <c r="R29" s="478">
        <f>G30+J30</f>
        <v>9.9830494999999999</v>
      </c>
      <c r="S29" s="1240">
        <f>R29+R30</f>
        <v>44.927744600000004</v>
      </c>
      <c r="T29" s="1241">
        <f>E29*S29</f>
        <v>179.71097840000002</v>
      </c>
      <c r="V29" s="170"/>
      <c r="W29" s="170"/>
      <c r="X29" s="170"/>
    </row>
    <row r="30" spans="1:24" s="604" customFormat="1" ht="24" customHeight="1">
      <c r="A30" s="874"/>
      <c r="B30" s="872"/>
      <c r="C30" s="1030"/>
      <c r="D30" s="873"/>
      <c r="E30" s="744"/>
      <c r="F30" s="17"/>
      <c r="G30" s="370">
        <f>G29*$J$17/1000</f>
        <v>3.9809688000000003</v>
      </c>
      <c r="H30" s="136"/>
      <c r="I30" s="118"/>
      <c r="J30" s="370">
        <f>J29*$Q$17/1000</f>
        <v>6.0020806999999996</v>
      </c>
      <c r="K30" s="169"/>
      <c r="L30" s="605" t="s">
        <v>199</v>
      </c>
      <c r="M30" s="606" t="s">
        <v>30</v>
      </c>
      <c r="N30" s="607">
        <v>1</v>
      </c>
      <c r="O30" s="608">
        <f>E29*N30</f>
        <v>4</v>
      </c>
      <c r="P30" s="609">
        <f>3.4*8.5</f>
        <v>28.9</v>
      </c>
      <c r="Q30" s="610">
        <f>N30*P30*$N$15</f>
        <v>34.944695100000004</v>
      </c>
      <c r="R30" s="744">
        <f>SUM(Q30:Q30)</f>
        <v>34.944695100000004</v>
      </c>
      <c r="S30" s="1240"/>
      <c r="T30" s="1241"/>
      <c r="V30" s="170"/>
      <c r="W30" s="170"/>
      <c r="X30" s="170"/>
    </row>
    <row r="31" spans="1:24" s="604" customFormat="1" ht="12.75" customHeight="1">
      <c r="A31" s="875"/>
      <c r="B31" s="876"/>
      <c r="C31" s="877"/>
      <c r="D31" s="878"/>
      <c r="E31" s="478"/>
      <c r="F31" s="171"/>
      <c r="G31" s="172"/>
      <c r="H31" s="171"/>
      <c r="I31" s="173"/>
      <c r="J31" s="172"/>
      <c r="K31" s="174"/>
      <c r="L31" s="13"/>
      <c r="M31" s="14"/>
      <c r="N31" s="15"/>
      <c r="O31" s="15"/>
      <c r="P31" s="17"/>
      <c r="Q31" s="603"/>
      <c r="R31" s="744"/>
      <c r="S31" s="744"/>
      <c r="T31" s="175"/>
      <c r="V31" s="170"/>
      <c r="W31" s="170"/>
      <c r="X31" s="170"/>
    </row>
    <row r="32" spans="1:24" s="197" customFormat="1" ht="17.25" customHeight="1">
      <c r="A32" s="224">
        <f>+A29+1</f>
        <v>3</v>
      </c>
      <c r="B32" s="476" t="s">
        <v>122</v>
      </c>
      <c r="C32" s="1009" t="s">
        <v>200</v>
      </c>
      <c r="D32" s="416" t="s">
        <v>88</v>
      </c>
      <c r="E32" s="469">
        <f>0.4*0.4*1.5*4/1000</f>
        <v>9.6000000000000013E-4</v>
      </c>
      <c r="F32" s="405"/>
      <c r="G32" s="406">
        <v>3.74</v>
      </c>
      <c r="H32" s="405"/>
      <c r="I32" s="407"/>
      <c r="J32" s="406">
        <v>118.26</v>
      </c>
      <c r="K32" s="408"/>
      <c r="L32" s="202"/>
      <c r="M32" s="203"/>
      <c r="N32" s="204"/>
      <c r="O32" s="204"/>
      <c r="P32" s="205"/>
      <c r="Q32" s="206"/>
      <c r="R32" s="207">
        <f>G33+J33</f>
        <v>358.7367102</v>
      </c>
      <c r="S32" s="740">
        <f>R32+R33</f>
        <v>358.7367102</v>
      </c>
      <c r="T32" s="739">
        <f>E32*S32</f>
        <v>0.34438724179200003</v>
      </c>
    </row>
    <row r="33" spans="1:24" s="197" customFormat="1" ht="17.25" customHeight="1">
      <c r="A33" s="229"/>
      <c r="B33" s="366"/>
      <c r="C33" s="1010"/>
      <c r="D33" s="367"/>
      <c r="E33" s="734"/>
      <c r="F33" s="208"/>
      <c r="G33" s="415">
        <f>G32*$J$17/1000</f>
        <v>9.0785508000000004</v>
      </c>
      <c r="H33" s="17"/>
      <c r="I33" s="168"/>
      <c r="J33" s="415">
        <f>J32*$Q$17/1000</f>
        <v>349.65815939999999</v>
      </c>
      <c r="K33" s="210"/>
      <c r="L33" s="211"/>
      <c r="M33" s="212"/>
      <c r="N33" s="213"/>
      <c r="O33" s="213"/>
      <c r="P33" s="208"/>
      <c r="Q33" s="214"/>
      <c r="R33" s="734"/>
      <c r="S33" s="734"/>
      <c r="T33" s="215"/>
    </row>
    <row r="34" spans="1:24" s="197" customFormat="1" ht="17.25" customHeight="1">
      <c r="A34" s="229"/>
      <c r="C34" s="1010"/>
      <c r="D34" s="367"/>
      <c r="E34" s="734"/>
      <c r="F34" s="208"/>
      <c r="G34" s="216"/>
      <c r="H34" s="208"/>
      <c r="I34" s="209"/>
      <c r="J34" s="216"/>
      <c r="K34" s="210"/>
      <c r="L34" s="211"/>
      <c r="M34" s="212"/>
      <c r="N34" s="213"/>
      <c r="O34" s="213"/>
      <c r="P34" s="208"/>
      <c r="Q34" s="214"/>
      <c r="R34" s="734"/>
      <c r="S34" s="734"/>
      <c r="T34" s="215"/>
    </row>
    <row r="35" spans="1:24" s="197" customFormat="1" ht="17.25" customHeight="1">
      <c r="A35" s="229"/>
      <c r="C35" s="1010"/>
      <c r="D35" s="367"/>
      <c r="E35" s="734"/>
      <c r="F35" s="208"/>
      <c r="G35" s="216"/>
      <c r="H35" s="208"/>
      <c r="I35" s="209"/>
      <c r="J35" s="216"/>
      <c r="K35" s="210"/>
      <c r="L35" s="211"/>
      <c r="M35" s="212"/>
      <c r="N35" s="213"/>
      <c r="O35" s="213"/>
      <c r="P35" s="208"/>
      <c r="Q35" s="214"/>
      <c r="R35" s="734"/>
      <c r="S35" s="734"/>
      <c r="T35" s="215"/>
    </row>
    <row r="36" spans="1:24" s="197" customFormat="1" ht="17.25" customHeight="1">
      <c r="A36" s="236"/>
      <c r="B36" s="237"/>
      <c r="C36" s="238"/>
      <c r="D36" s="239"/>
      <c r="E36" s="240"/>
      <c r="F36" s="217"/>
      <c r="G36" s="218"/>
      <c r="H36" s="217"/>
      <c r="I36" s="219"/>
      <c r="J36" s="218"/>
      <c r="K36" s="220"/>
      <c r="L36" s="211"/>
      <c r="M36" s="212"/>
      <c r="N36" s="213"/>
      <c r="O36" s="213"/>
      <c r="P36" s="208"/>
      <c r="Q36" s="214"/>
      <c r="R36" s="734"/>
      <c r="S36" s="734"/>
      <c r="T36" s="215"/>
    </row>
    <row r="37" spans="1:24" s="197" customFormat="1" ht="24">
      <c r="A37" s="224">
        <f>A32+1</f>
        <v>4</v>
      </c>
      <c r="B37" s="476" t="s">
        <v>139</v>
      </c>
      <c r="C37" s="1019" t="s">
        <v>201</v>
      </c>
      <c r="D37" s="416" t="s">
        <v>101</v>
      </c>
      <c r="E37" s="469">
        <f>6/100</f>
        <v>0.06</v>
      </c>
      <c r="F37" s="405"/>
      <c r="G37" s="406">
        <v>38.4</v>
      </c>
      <c r="H37" s="405"/>
      <c r="I37" s="407"/>
      <c r="J37" s="406">
        <v>0.03</v>
      </c>
      <c r="K37" s="408"/>
      <c r="L37" s="611"/>
      <c r="M37" s="410"/>
      <c r="N37" s="411"/>
      <c r="O37" s="412"/>
      <c r="P37" s="405"/>
      <c r="Q37" s="413"/>
      <c r="R37" s="207">
        <f>G38+J38</f>
        <v>93.301628700000009</v>
      </c>
      <c r="S37" s="1022">
        <f>R37+R38</f>
        <v>123.01066533000001</v>
      </c>
      <c r="T37" s="1227">
        <f>E37*S37</f>
        <v>7.3806399198000001</v>
      </c>
    </row>
    <row r="38" spans="1:24" s="197" customFormat="1" ht="12">
      <c r="A38" s="229"/>
      <c r="B38" s="366"/>
      <c r="C38" s="1020"/>
      <c r="D38" s="367"/>
      <c r="E38" s="734"/>
      <c r="F38" s="208"/>
      <c r="G38" s="373">
        <f>G37*$J$17/1000</f>
        <v>93.212928000000005</v>
      </c>
      <c r="H38" s="74"/>
      <c r="I38" s="57"/>
      <c r="J38" s="373">
        <f>J37*$Q$17/1000</f>
        <v>8.8700699999999993E-2</v>
      </c>
      <c r="K38" s="210"/>
      <c r="L38" s="612"/>
      <c r="M38" s="243"/>
      <c r="N38" s="244"/>
      <c r="O38" s="244"/>
      <c r="P38" s="246"/>
      <c r="Q38" s="247"/>
      <c r="R38" s="1022">
        <f>SUM(Q38:Q39)</f>
        <v>29.70903663</v>
      </c>
      <c r="S38" s="1023"/>
      <c r="T38" s="1224"/>
    </row>
    <row r="39" spans="1:24" s="197" customFormat="1" ht="12">
      <c r="A39" s="236"/>
      <c r="B39" s="237"/>
      <c r="C39" s="1021"/>
      <c r="D39" s="239"/>
      <c r="E39" s="240"/>
      <c r="F39" s="217"/>
      <c r="G39" s="218"/>
      <c r="H39" s="217"/>
      <c r="I39" s="219"/>
      <c r="J39" s="218"/>
      <c r="K39" s="220"/>
      <c r="L39" s="613" t="s">
        <v>202</v>
      </c>
      <c r="M39" s="249" t="s">
        <v>98</v>
      </c>
      <c r="N39" s="250">
        <f>24.4+0.2+2.7</f>
        <v>27.299999999999997</v>
      </c>
      <c r="O39" s="250">
        <f>E37*N39</f>
        <v>1.6379999999999997</v>
      </c>
      <c r="P39" s="252">
        <v>0.9</v>
      </c>
      <c r="Q39" s="253">
        <f>N39*P39*$N$15</f>
        <v>29.70903663</v>
      </c>
      <c r="R39" s="1023"/>
      <c r="S39" s="1023"/>
      <c r="T39" s="1224"/>
    </row>
    <row r="40" spans="1:24" s="44" customFormat="1" ht="11.25" customHeight="1">
      <c r="A40" s="614">
        <f>A37+1</f>
        <v>5</v>
      </c>
      <c r="B40" s="801" t="s">
        <v>203</v>
      </c>
      <c r="C40" s="1017" t="s">
        <v>204</v>
      </c>
      <c r="D40" s="481" t="s">
        <v>91</v>
      </c>
      <c r="E40" s="741">
        <v>0.85</v>
      </c>
      <c r="F40" s="380"/>
      <c r="G40" s="381">
        <v>0.78</v>
      </c>
      <c r="H40" s="380"/>
      <c r="I40" s="389"/>
      <c r="J40" s="381">
        <v>0.08</v>
      </c>
      <c r="K40" s="390"/>
      <c r="L40" s="615"/>
      <c r="M40" s="383"/>
      <c r="N40" s="384"/>
      <c r="O40" s="384"/>
      <c r="P40" s="380"/>
      <c r="Q40" s="385"/>
      <c r="R40" s="22">
        <f>G41+J41</f>
        <v>2.1299228000000001</v>
      </c>
      <c r="S40" s="1119">
        <f>R40+R41</f>
        <v>37.401090830000008</v>
      </c>
      <c r="T40" s="1217">
        <f>E40*S40</f>
        <v>31.790927205500005</v>
      </c>
      <c r="V40" s="45"/>
      <c r="W40" s="45"/>
      <c r="X40" s="45"/>
    </row>
    <row r="41" spans="1:24" s="44" customFormat="1" ht="24" customHeight="1">
      <c r="A41" s="616"/>
      <c r="B41" s="778" t="s">
        <v>205</v>
      </c>
      <c r="C41" s="1018"/>
      <c r="D41" s="482"/>
      <c r="E41" s="742"/>
      <c r="F41" s="23"/>
      <c r="G41" s="415">
        <f>G40*$J$17/1000</f>
        <v>1.8933876000000001</v>
      </c>
      <c r="H41" s="17"/>
      <c r="I41" s="168"/>
      <c r="J41" s="415">
        <f>J40*$Q$17/1000</f>
        <v>0.2365352</v>
      </c>
      <c r="K41" s="25"/>
      <c r="L41" s="617" t="s">
        <v>206</v>
      </c>
      <c r="M41" s="618" t="s">
        <v>91</v>
      </c>
      <c r="N41" s="55">
        <v>1</v>
      </c>
      <c r="O41" s="56">
        <f>E40*N41</f>
        <v>0.85</v>
      </c>
      <c r="P41" s="54">
        <v>29.17</v>
      </c>
      <c r="Q41" s="610">
        <f>N41*P41*$N$15</f>
        <v>35.271168030000005</v>
      </c>
      <c r="R41" s="742">
        <f>SUM(Q41:Q41)</f>
        <v>35.271168030000005</v>
      </c>
      <c r="S41" s="1120"/>
      <c r="T41" s="1231"/>
      <c r="V41" s="45"/>
      <c r="W41" s="45"/>
      <c r="X41" s="45"/>
    </row>
    <row r="42" spans="1:24" s="44" customFormat="1" ht="12.75">
      <c r="A42" s="619"/>
      <c r="B42" s="802"/>
      <c r="C42" s="620"/>
      <c r="D42" s="483"/>
      <c r="E42" s="364"/>
      <c r="F42" s="34"/>
      <c r="G42" s="35"/>
      <c r="H42" s="34"/>
      <c r="I42" s="36"/>
      <c r="J42" s="35"/>
      <c r="K42" s="37"/>
      <c r="L42" s="621"/>
      <c r="M42" s="39"/>
      <c r="N42" s="40"/>
      <c r="O42" s="40"/>
      <c r="P42" s="34"/>
      <c r="Q42" s="41"/>
      <c r="R42" s="364"/>
      <c r="S42" s="364"/>
      <c r="T42" s="42"/>
      <c r="V42" s="45"/>
      <c r="W42" s="45"/>
      <c r="X42" s="45"/>
    </row>
    <row r="43" spans="1:24" s="44" customFormat="1" ht="12">
      <c r="A43" s="879">
        <f>A40+1</f>
        <v>6</v>
      </c>
      <c r="B43" s="1016" t="s">
        <v>207</v>
      </c>
      <c r="C43" s="1018" t="s">
        <v>208</v>
      </c>
      <c r="D43" s="482" t="s">
        <v>30</v>
      </c>
      <c r="E43" s="742">
        <v>4</v>
      </c>
      <c r="F43" s="23"/>
      <c r="G43" s="29">
        <v>0.64</v>
      </c>
      <c r="H43" s="23"/>
      <c r="I43" s="24"/>
      <c r="J43" s="29"/>
      <c r="K43" s="25"/>
      <c r="L43" s="622"/>
      <c r="M43" s="623"/>
      <c r="N43" s="46"/>
      <c r="O43" s="46"/>
      <c r="P43" s="23"/>
      <c r="Q43" s="47"/>
      <c r="R43" s="364">
        <f>G44+J44</f>
        <v>1.5535488</v>
      </c>
      <c r="S43" s="1120">
        <f>R43+R44</f>
        <v>4.38298086</v>
      </c>
      <c r="T43" s="1231">
        <f>E43*S43</f>
        <v>17.53192344</v>
      </c>
    </row>
    <row r="44" spans="1:24" s="44" customFormat="1" ht="12">
      <c r="A44" s="616"/>
      <c r="B44" s="1016"/>
      <c r="C44" s="1018"/>
      <c r="D44" s="482"/>
      <c r="E44" s="742"/>
      <c r="F44" s="23"/>
      <c r="G44" s="373">
        <f>G43*$J$17/1000</f>
        <v>1.5535488</v>
      </c>
      <c r="H44" s="74"/>
      <c r="I44" s="57"/>
      <c r="J44" s="373">
        <f>J43*$Q$17/1000</f>
        <v>0</v>
      </c>
      <c r="K44" s="25"/>
      <c r="L44" s="1024" t="s">
        <v>209</v>
      </c>
      <c r="M44" s="624" t="s">
        <v>29</v>
      </c>
      <c r="N44" s="26">
        <v>1.5</v>
      </c>
      <c r="O44" s="48">
        <f>E43*N44</f>
        <v>6</v>
      </c>
      <c r="P44" s="625">
        <v>1.56</v>
      </c>
      <c r="Q44" s="166">
        <f>N44*P44*$N$15</f>
        <v>2.8294320600000002</v>
      </c>
      <c r="R44" s="742">
        <f>SUM(Q44:Q44)</f>
        <v>2.8294320600000002</v>
      </c>
      <c r="S44" s="1120"/>
      <c r="T44" s="1231"/>
    </row>
    <row r="45" spans="1:24" s="44" customFormat="1" ht="12">
      <c r="A45" s="616"/>
      <c r="C45" s="1018"/>
      <c r="D45" s="482"/>
      <c r="E45" s="742"/>
      <c r="F45" s="23"/>
      <c r="G45" s="29"/>
      <c r="H45" s="23"/>
      <c r="I45" s="24"/>
      <c r="J45" s="29"/>
      <c r="K45" s="25"/>
      <c r="L45" s="1025"/>
      <c r="M45" s="626"/>
      <c r="N45" s="31"/>
      <c r="O45" s="31"/>
      <c r="P45" s="32"/>
      <c r="Q45" s="33"/>
      <c r="R45" s="742"/>
      <c r="S45" s="742"/>
      <c r="T45" s="30"/>
    </row>
    <row r="46" spans="1:24" s="44" customFormat="1" ht="12.75">
      <c r="A46" s="619"/>
      <c r="B46" s="802"/>
      <c r="C46" s="620"/>
      <c r="D46" s="483"/>
      <c r="E46" s="364"/>
      <c r="F46" s="34"/>
      <c r="G46" s="35"/>
      <c r="H46" s="34"/>
      <c r="I46" s="36"/>
      <c r="J46" s="35"/>
      <c r="K46" s="37"/>
      <c r="L46" s="622"/>
      <c r="M46" s="623"/>
      <c r="N46" s="46"/>
      <c r="O46" s="46"/>
      <c r="P46" s="23"/>
      <c r="Q46" s="47"/>
      <c r="R46" s="742"/>
      <c r="S46" s="742"/>
      <c r="T46" s="30"/>
    </row>
    <row r="47" spans="1:24" s="65" customFormat="1" ht="12">
      <c r="A47" s="468">
        <f>+A43+1</f>
        <v>7</v>
      </c>
      <c r="B47" s="1016" t="s">
        <v>210</v>
      </c>
      <c r="C47" s="1040" t="s">
        <v>226</v>
      </c>
      <c r="D47" s="374" t="s">
        <v>30</v>
      </c>
      <c r="E47" s="747">
        <v>4</v>
      </c>
      <c r="F47" s="375"/>
      <c r="G47" s="627">
        <f>57.6/100</f>
        <v>0.57600000000000007</v>
      </c>
      <c r="H47" s="23"/>
      <c r="I47" s="24"/>
      <c r="J47" s="627">
        <f>58.4/100</f>
        <v>0.58399999999999996</v>
      </c>
      <c r="K47" s="387"/>
      <c r="L47" s="628"/>
      <c r="M47" s="377"/>
      <c r="N47" s="378"/>
      <c r="O47" s="379"/>
      <c r="P47" s="375"/>
      <c r="Q47" s="388"/>
      <c r="R47" s="140">
        <f>G48+J48</f>
        <v>3.1249008800000002</v>
      </c>
      <c r="S47" s="1232">
        <f>R47+R48</f>
        <v>33.353875880000004</v>
      </c>
      <c r="T47" s="1234">
        <f>E47*S47</f>
        <v>133.41550352000002</v>
      </c>
      <c r="V47" s="66"/>
      <c r="W47" s="66"/>
      <c r="X47" s="66"/>
    </row>
    <row r="48" spans="1:24" s="65" customFormat="1" ht="12">
      <c r="A48" s="167"/>
      <c r="B48" s="1016"/>
      <c r="C48" s="1041"/>
      <c r="D48" s="139"/>
      <c r="E48" s="748"/>
      <c r="F48" s="74"/>
      <c r="G48" s="373">
        <f>G47*$J$17/1000</f>
        <v>1.3981939200000002</v>
      </c>
      <c r="H48" s="74"/>
      <c r="I48" s="57"/>
      <c r="J48" s="373">
        <f>J47*$Q$17/1000</f>
        <v>1.72670696</v>
      </c>
      <c r="K48" s="59"/>
      <c r="L48" s="1042" t="s">
        <v>211</v>
      </c>
      <c r="M48" s="145" t="s">
        <v>30</v>
      </c>
      <c r="N48" s="146">
        <v>1</v>
      </c>
      <c r="O48" s="146">
        <f>E47*N48</f>
        <v>4</v>
      </c>
      <c r="P48" s="148">
        <v>25</v>
      </c>
      <c r="Q48" s="166">
        <f>N48*P48*$N$15</f>
        <v>30.228975000000002</v>
      </c>
      <c r="R48" s="748">
        <f>SUM(Q48:Q48)</f>
        <v>30.228975000000002</v>
      </c>
      <c r="S48" s="1233"/>
      <c r="T48" s="1235"/>
      <c r="V48" s="66"/>
      <c r="W48" s="66"/>
      <c r="X48" s="66"/>
    </row>
    <row r="49" spans="1:24" s="65" customFormat="1" ht="89.25" customHeight="1">
      <c r="A49" s="167"/>
      <c r="C49" s="1041"/>
      <c r="D49" s="139"/>
      <c r="E49" s="748"/>
      <c r="F49" s="74"/>
      <c r="G49" s="58"/>
      <c r="H49" s="74"/>
      <c r="I49" s="57"/>
      <c r="J49" s="58"/>
      <c r="K49" s="59"/>
      <c r="L49" s="1043"/>
      <c r="M49" s="149"/>
      <c r="N49" s="150"/>
      <c r="O49" s="158"/>
      <c r="P49" s="151"/>
      <c r="Q49" s="152"/>
      <c r="R49" s="748"/>
      <c r="S49" s="748"/>
      <c r="T49" s="68"/>
      <c r="V49" s="66"/>
      <c r="W49" s="66"/>
      <c r="X49" s="66"/>
    </row>
    <row r="50" spans="1:24" s="65" customFormat="1" ht="12.75">
      <c r="A50" s="77"/>
      <c r="B50" s="78"/>
      <c r="C50" s="629"/>
      <c r="D50" s="80"/>
      <c r="E50" s="64"/>
      <c r="F50" s="62"/>
      <c r="G50" s="69"/>
      <c r="H50" s="62"/>
      <c r="I50" s="70"/>
      <c r="J50" s="69"/>
      <c r="K50" s="71"/>
      <c r="L50" s="630"/>
      <c r="M50" s="73"/>
      <c r="N50" s="153"/>
      <c r="O50" s="155"/>
      <c r="P50" s="74"/>
      <c r="Q50" s="67"/>
      <c r="R50" s="748"/>
      <c r="S50" s="748"/>
      <c r="T50" s="68"/>
      <c r="V50" s="66"/>
      <c r="W50" s="66"/>
      <c r="X50" s="66"/>
    </row>
    <row r="51" spans="1:24" s="44" customFormat="1" ht="12">
      <c r="A51" s="614">
        <f>A47+1</f>
        <v>8</v>
      </c>
      <c r="B51" s="1016" t="s">
        <v>120</v>
      </c>
      <c r="C51" s="1017" t="s">
        <v>227</v>
      </c>
      <c r="D51" s="481" t="s">
        <v>25</v>
      </c>
      <c r="E51" s="741">
        <f>60/100</f>
        <v>0.6</v>
      </c>
      <c r="F51" s="380"/>
      <c r="G51" s="29">
        <v>6.24</v>
      </c>
      <c r="H51" s="23"/>
      <c r="I51" s="24"/>
      <c r="J51" s="29">
        <v>0.27</v>
      </c>
      <c r="K51" s="390"/>
      <c r="L51" s="615"/>
      <c r="M51" s="383"/>
      <c r="N51" s="384"/>
      <c r="O51" s="384"/>
      <c r="P51" s="380"/>
      <c r="Q51" s="385"/>
      <c r="R51" s="22">
        <f>G52+J52</f>
        <v>15.945407100000001</v>
      </c>
      <c r="S51" s="1119">
        <f>R51+R52</f>
        <v>20.878775820000001</v>
      </c>
      <c r="T51" s="1217">
        <f>E51*S51</f>
        <v>12.527265492</v>
      </c>
    </row>
    <row r="52" spans="1:24" s="44" customFormat="1" ht="69.75" customHeight="1">
      <c r="A52" s="616"/>
      <c r="B52" s="1016"/>
      <c r="C52" s="1018"/>
      <c r="D52" s="482"/>
      <c r="E52" s="742"/>
      <c r="F52" s="23"/>
      <c r="G52" s="373">
        <f>G51*$J$17/1000</f>
        <v>15.1471008</v>
      </c>
      <c r="H52" s="74"/>
      <c r="I52" s="57"/>
      <c r="J52" s="373">
        <f>J51*$Q$17/1000</f>
        <v>0.79830630000000002</v>
      </c>
      <c r="K52" s="25"/>
      <c r="L52" s="764" t="s">
        <v>228</v>
      </c>
      <c r="M52" s="445" t="s">
        <v>29</v>
      </c>
      <c r="N52" s="446">
        <v>102</v>
      </c>
      <c r="O52" s="55">
        <f>E51*N52</f>
        <v>61.199999999999996</v>
      </c>
      <c r="P52" s="27">
        <v>0.04</v>
      </c>
      <c r="Q52" s="166">
        <f>N52*P52*$N$15</f>
        <v>4.9333687200000007</v>
      </c>
      <c r="R52" s="742">
        <f>SUM(Q52:Q52)</f>
        <v>4.9333687200000007</v>
      </c>
      <c r="S52" s="1120"/>
      <c r="T52" s="1231"/>
    </row>
    <row r="53" spans="1:24" s="44" customFormat="1" ht="28.5" customHeight="1">
      <c r="A53" s="619"/>
      <c r="B53" s="631"/>
      <c r="C53" s="620"/>
      <c r="D53" s="483"/>
      <c r="E53" s="364"/>
      <c r="F53" s="34"/>
      <c r="G53" s="35"/>
      <c r="H53" s="34"/>
      <c r="I53" s="36"/>
      <c r="J53" s="35"/>
      <c r="K53" s="37"/>
      <c r="L53" s="621"/>
      <c r="M53" s="39"/>
      <c r="N53" s="40"/>
      <c r="O53" s="40"/>
      <c r="P53" s="34"/>
      <c r="Q53" s="41"/>
      <c r="R53" s="364"/>
      <c r="S53" s="364"/>
      <c r="T53" s="42"/>
    </row>
    <row r="54" spans="1:24" s="65" customFormat="1" ht="28.5" customHeight="1">
      <c r="A54" s="468">
        <f>A51+1</f>
        <v>9</v>
      </c>
      <c r="B54" s="1007" t="s">
        <v>212</v>
      </c>
      <c r="C54" s="998" t="s">
        <v>213</v>
      </c>
      <c r="D54" s="374" t="s">
        <v>25</v>
      </c>
      <c r="E54" s="747">
        <f>60/100</f>
        <v>0.6</v>
      </c>
      <c r="F54" s="375"/>
      <c r="G54" s="373">
        <v>9.4600000000000009</v>
      </c>
      <c r="H54" s="375"/>
      <c r="I54" s="386"/>
      <c r="J54" s="373">
        <v>0.75</v>
      </c>
      <c r="K54" s="387"/>
      <c r="L54" s="376"/>
      <c r="M54" s="377"/>
      <c r="N54" s="378"/>
      <c r="O54" s="379"/>
      <c r="P54" s="375"/>
      <c r="Q54" s="388"/>
      <c r="R54" s="140">
        <f>G55+J55</f>
        <v>25.180910700000002</v>
      </c>
      <c r="S54" s="1232">
        <f>R54+R55</f>
        <v>53.547780840000001</v>
      </c>
      <c r="T54" s="1234">
        <f>E54*S54</f>
        <v>32.128668503999997</v>
      </c>
      <c r="V54" s="66"/>
      <c r="W54" s="66"/>
      <c r="X54" s="66"/>
    </row>
    <row r="55" spans="1:24" s="65" customFormat="1" ht="28.5" customHeight="1">
      <c r="A55" s="167"/>
      <c r="B55" s="1008"/>
      <c r="C55" s="999"/>
      <c r="D55" s="139"/>
      <c r="E55" s="748"/>
      <c r="F55" s="74"/>
      <c r="G55" s="370">
        <f>G54*$J$17/1000</f>
        <v>22.963393200000002</v>
      </c>
      <c r="H55" s="136"/>
      <c r="I55" s="118"/>
      <c r="J55" s="370">
        <f>J54*$Q$17/1000</f>
        <v>2.2175175</v>
      </c>
      <c r="K55" s="59"/>
      <c r="L55" s="141" t="s">
        <v>214</v>
      </c>
      <c r="M55" s="142" t="s">
        <v>29</v>
      </c>
      <c r="N55" s="143">
        <v>102</v>
      </c>
      <c r="O55" s="143">
        <f>E54*N55</f>
        <v>61.199999999999996</v>
      </c>
      <c r="P55" s="144">
        <v>0.23</v>
      </c>
      <c r="Q55" s="166">
        <f>N55*P55*$N$15</f>
        <v>28.366870140000003</v>
      </c>
      <c r="R55" s="748">
        <f>SUM(Q55:Q55)</f>
        <v>28.366870140000003</v>
      </c>
      <c r="S55" s="1233"/>
      <c r="T55" s="1235"/>
      <c r="V55" s="66"/>
      <c r="W55" s="66"/>
      <c r="X55" s="66"/>
    </row>
    <row r="56" spans="1:24" s="65" customFormat="1" ht="28.5" customHeight="1">
      <c r="A56" s="77"/>
      <c r="B56" s="78"/>
      <c r="C56" s="79"/>
      <c r="D56" s="80"/>
      <c r="E56" s="64"/>
      <c r="F56" s="62"/>
      <c r="G56" s="69"/>
      <c r="H56" s="62"/>
      <c r="I56" s="70"/>
      <c r="J56" s="69"/>
      <c r="K56" s="71"/>
      <c r="L56" s="60"/>
      <c r="M56" s="185"/>
      <c r="N56" s="183"/>
      <c r="O56" s="184"/>
      <c r="P56" s="62"/>
      <c r="Q56" s="63"/>
      <c r="R56" s="64"/>
      <c r="S56" s="64"/>
      <c r="T56" s="160"/>
      <c r="V56" s="66"/>
      <c r="W56" s="66"/>
      <c r="X56" s="66"/>
    </row>
    <row r="57" spans="1:24" ht="18.75" customHeight="1">
      <c r="A57" s="470">
        <f>A54+1</f>
        <v>10</v>
      </c>
      <c r="B57" s="1011" t="s">
        <v>188</v>
      </c>
      <c r="C57" s="1013" t="s">
        <v>215</v>
      </c>
      <c r="D57" s="496" t="s">
        <v>30</v>
      </c>
      <c r="E57" s="497">
        <v>4</v>
      </c>
      <c r="F57" s="498"/>
      <c r="G57" s="499">
        <f>11.3/100</f>
        <v>0.113</v>
      </c>
      <c r="H57" s="498"/>
      <c r="I57" s="500"/>
      <c r="J57" s="499">
        <f>0.05/100</f>
        <v>5.0000000000000001E-4</v>
      </c>
      <c r="K57" s="501"/>
      <c r="L57" s="491"/>
      <c r="M57" s="502"/>
      <c r="N57" s="503"/>
      <c r="O57" s="503"/>
      <c r="P57" s="498"/>
      <c r="Q57" s="504"/>
      <c r="R57" s="115">
        <f>G58+J58</f>
        <v>0.27577680500000001</v>
      </c>
      <c r="S57" s="1236">
        <f>R57+R58</f>
        <v>11.158207805</v>
      </c>
      <c r="T57" s="1238">
        <f>E57*S57</f>
        <v>44.63283122</v>
      </c>
    </row>
    <row r="58" spans="1:24" ht="36" customHeight="1">
      <c r="A58" s="471"/>
      <c r="B58" s="1012"/>
      <c r="C58" s="1014"/>
      <c r="D58" s="505"/>
      <c r="E58" s="506"/>
      <c r="F58" s="507"/>
      <c r="G58" s="373">
        <f>G57*$J$17/1000</f>
        <v>0.27429846000000002</v>
      </c>
      <c r="H58" s="74"/>
      <c r="I58" s="57"/>
      <c r="J58" s="373">
        <f>J57*$Q$17/1000</f>
        <v>1.478345E-3</v>
      </c>
      <c r="K58" s="509"/>
      <c r="L58" s="519" t="s">
        <v>216</v>
      </c>
      <c r="M58" s="520" t="s">
        <v>30</v>
      </c>
      <c r="N58" s="521">
        <v>1</v>
      </c>
      <c r="O58" s="522">
        <f>E57*N58</f>
        <v>4</v>
      </c>
      <c r="P58" s="523">
        <v>9</v>
      </c>
      <c r="Q58" s="166">
        <f>N58*P58*$N$15</f>
        <v>10.882431</v>
      </c>
      <c r="R58" s="751">
        <f>SUM(Q58:Q58)</f>
        <v>10.882431</v>
      </c>
      <c r="S58" s="1237"/>
      <c r="T58" s="1239"/>
    </row>
    <row r="59" spans="1:24" ht="12" customHeight="1">
      <c r="A59" s="471"/>
      <c r="C59" s="1014"/>
      <c r="D59" s="505"/>
      <c r="E59" s="506"/>
      <c r="F59" s="507"/>
      <c r="G59" s="528"/>
      <c r="H59" s="507"/>
      <c r="I59" s="508"/>
      <c r="J59" s="528"/>
      <c r="K59" s="509"/>
      <c r="M59" s="529"/>
      <c r="N59" s="530"/>
      <c r="O59" s="530"/>
      <c r="P59" s="507"/>
      <c r="Q59" s="531"/>
      <c r="R59" s="751"/>
      <c r="S59" s="751"/>
      <c r="T59" s="128"/>
    </row>
    <row r="60" spans="1:24" ht="22.5" customHeight="1">
      <c r="A60" s="472"/>
      <c r="B60" s="473"/>
      <c r="C60" s="494"/>
      <c r="D60" s="512"/>
      <c r="E60" s="513"/>
      <c r="F60" s="514"/>
      <c r="G60" s="515"/>
      <c r="H60" s="514"/>
      <c r="I60" s="516"/>
      <c r="J60" s="515"/>
      <c r="K60" s="517"/>
      <c r="L60" s="524"/>
      <c r="M60" s="525"/>
      <c r="N60" s="526"/>
      <c r="O60" s="526"/>
      <c r="P60" s="514"/>
      <c r="Q60" s="527"/>
      <c r="R60" s="129"/>
      <c r="S60" s="129"/>
      <c r="T60" s="138"/>
    </row>
    <row r="61" spans="1:24" ht="18.75" customHeight="1">
      <c r="A61" s="470">
        <f>A57+1</f>
        <v>11</v>
      </c>
      <c r="B61" s="1015" t="s">
        <v>107</v>
      </c>
      <c r="C61" s="1013" t="s">
        <v>217</v>
      </c>
      <c r="D61" s="496" t="s">
        <v>30</v>
      </c>
      <c r="E61" s="497">
        <v>4</v>
      </c>
      <c r="F61" s="498"/>
      <c r="G61" s="499"/>
      <c r="H61" s="498"/>
      <c r="I61" s="500"/>
      <c r="J61" s="499"/>
      <c r="K61" s="501"/>
      <c r="L61" s="491"/>
      <c r="M61" s="502"/>
      <c r="N61" s="503"/>
      <c r="O61" s="503"/>
      <c r="P61" s="498"/>
      <c r="Q61" s="504"/>
      <c r="R61" s="115">
        <f>G62+J62</f>
        <v>0</v>
      </c>
      <c r="S61" s="1236">
        <f>R61+R62</f>
        <v>0.95523561000000012</v>
      </c>
      <c r="T61" s="1238">
        <f>E61*S61</f>
        <v>3.8209424400000005</v>
      </c>
    </row>
    <row r="62" spans="1:24" ht="21" customHeight="1">
      <c r="A62" s="471"/>
      <c r="B62" s="1012"/>
      <c r="C62" s="1014"/>
      <c r="D62" s="505"/>
      <c r="E62" s="506"/>
      <c r="F62" s="507"/>
      <c r="G62" s="499">
        <f>G61*$J$18/1000</f>
        <v>0</v>
      </c>
      <c r="H62" s="507"/>
      <c r="I62" s="508"/>
      <c r="J62" s="499">
        <f>J61*$Q$18/1000</f>
        <v>0</v>
      </c>
      <c r="K62" s="509"/>
      <c r="L62" s="519" t="s">
        <v>218</v>
      </c>
      <c r="M62" s="520" t="s">
        <v>30</v>
      </c>
      <c r="N62" s="521">
        <v>1</v>
      </c>
      <c r="O62" s="522">
        <f>E61*N62</f>
        <v>4</v>
      </c>
      <c r="P62" s="523">
        <v>0.79</v>
      </c>
      <c r="Q62" s="166">
        <f>N62*P62*$N$15</f>
        <v>0.95523561000000012</v>
      </c>
      <c r="R62" s="751">
        <f>SUM(Q62:Q62)</f>
        <v>0.95523561000000012</v>
      </c>
      <c r="S62" s="1237"/>
      <c r="T62" s="1239"/>
    </row>
    <row r="63" spans="1:24" ht="4.5" hidden="1" customHeight="1">
      <c r="A63" s="471"/>
      <c r="C63" s="1014"/>
      <c r="D63" s="505"/>
      <c r="E63" s="506"/>
      <c r="F63" s="507"/>
      <c r="G63" s="528"/>
      <c r="H63" s="507"/>
      <c r="I63" s="508"/>
      <c r="J63" s="528"/>
      <c r="K63" s="509"/>
      <c r="M63" s="529"/>
      <c r="N63" s="530"/>
      <c r="O63" s="530"/>
      <c r="P63" s="507"/>
      <c r="Q63" s="531"/>
      <c r="R63" s="751"/>
      <c r="S63" s="751"/>
      <c r="T63" s="128"/>
    </row>
    <row r="64" spans="1:24" ht="10.5" customHeight="1">
      <c r="A64" s="472"/>
      <c r="B64" s="473"/>
      <c r="C64" s="494"/>
      <c r="D64" s="512"/>
      <c r="E64" s="513"/>
      <c r="F64" s="514"/>
      <c r="G64" s="515"/>
      <c r="H64" s="514"/>
      <c r="I64" s="516"/>
      <c r="J64" s="515"/>
      <c r="K64" s="517"/>
      <c r="L64" s="524"/>
      <c r="M64" s="525"/>
      <c r="N64" s="526"/>
      <c r="O64" s="526"/>
      <c r="P64" s="514"/>
      <c r="Q64" s="527"/>
      <c r="R64" s="129"/>
      <c r="S64" s="129"/>
      <c r="T64" s="138"/>
    </row>
    <row r="65" spans="1:24" s="44" customFormat="1" ht="12">
      <c r="A65" s="614">
        <f>A61+1</f>
        <v>12</v>
      </c>
      <c r="B65" s="1016" t="s">
        <v>120</v>
      </c>
      <c r="C65" s="1017" t="s">
        <v>237</v>
      </c>
      <c r="D65" s="481" t="s">
        <v>25</v>
      </c>
      <c r="E65" s="741">
        <f>75/100</f>
        <v>0.75</v>
      </c>
      <c r="F65" s="380"/>
      <c r="G65" s="29">
        <v>6.24</v>
      </c>
      <c r="H65" s="23"/>
      <c r="I65" s="24"/>
      <c r="J65" s="29">
        <v>0.27</v>
      </c>
      <c r="K65" s="390"/>
      <c r="L65" s="615"/>
      <c r="M65" s="383"/>
      <c r="N65" s="384"/>
      <c r="O65" s="384"/>
      <c r="P65" s="380"/>
      <c r="Q65" s="385"/>
      <c r="R65" s="22">
        <f>G66+J66</f>
        <v>15.945407100000001</v>
      </c>
      <c r="S65" s="1119">
        <f>R65+R66</f>
        <v>28.278828900000001</v>
      </c>
      <c r="T65" s="1217">
        <f>E65*S65</f>
        <v>21.209121674999999</v>
      </c>
    </row>
    <row r="66" spans="1:24" s="44" customFormat="1" ht="69.75" customHeight="1">
      <c r="A66" s="616"/>
      <c r="B66" s="1016"/>
      <c r="C66" s="1018"/>
      <c r="D66" s="482"/>
      <c r="E66" s="742"/>
      <c r="F66" s="23"/>
      <c r="G66" s="373">
        <f>G65*$J$17/1000</f>
        <v>15.1471008</v>
      </c>
      <c r="H66" s="74"/>
      <c r="I66" s="57"/>
      <c r="J66" s="373">
        <f>J65*$Q$17/1000</f>
        <v>0.79830630000000002</v>
      </c>
      <c r="K66" s="25"/>
      <c r="L66" s="764" t="s">
        <v>238</v>
      </c>
      <c r="M66" s="445" t="s">
        <v>29</v>
      </c>
      <c r="N66" s="446">
        <v>102</v>
      </c>
      <c r="O66" s="55">
        <f>E65*N66</f>
        <v>76.5</v>
      </c>
      <c r="P66" s="27">
        <v>0.1</v>
      </c>
      <c r="Q66" s="166">
        <f>N66*P66*$N$15</f>
        <v>12.333421800000002</v>
      </c>
      <c r="R66" s="742">
        <f>SUM(Q66:Q66)</f>
        <v>12.333421800000002</v>
      </c>
      <c r="S66" s="1120"/>
      <c r="T66" s="1231"/>
    </row>
    <row r="67" spans="1:24" s="44" customFormat="1" ht="28.5" customHeight="1">
      <c r="A67" s="619"/>
      <c r="B67" s="631"/>
      <c r="C67" s="620"/>
      <c r="D67" s="483"/>
      <c r="E67" s="364"/>
      <c r="F67" s="34"/>
      <c r="G67" s="35"/>
      <c r="H67" s="34"/>
      <c r="I67" s="36"/>
      <c r="J67" s="35"/>
      <c r="K67" s="37"/>
      <c r="L67" s="621"/>
      <c r="M67" s="39"/>
      <c r="N67" s="40"/>
      <c r="O67" s="40"/>
      <c r="P67" s="34"/>
      <c r="Q67" s="41"/>
      <c r="R67" s="364"/>
      <c r="S67" s="364"/>
      <c r="T67" s="42"/>
    </row>
    <row r="68" spans="1:24" s="647" customFormat="1" ht="12.75" customHeight="1">
      <c r="A68" s="470">
        <f>A65+1</f>
        <v>13</v>
      </c>
      <c r="B68" s="1001" t="s">
        <v>189</v>
      </c>
      <c r="C68" s="1003" t="s">
        <v>219</v>
      </c>
      <c r="D68" s="632" t="s">
        <v>29</v>
      </c>
      <c r="E68" s="633">
        <v>75</v>
      </c>
      <c r="F68" s="634"/>
      <c r="G68" s="635">
        <f>2.9/100</f>
        <v>2.8999999999999998E-2</v>
      </c>
      <c r="H68" s="634"/>
      <c r="I68" s="636"/>
      <c r="J68" s="635">
        <f>2.85/100</f>
        <v>2.8500000000000001E-2</v>
      </c>
      <c r="K68" s="637"/>
      <c r="L68" s="638"/>
      <c r="M68" s="639"/>
      <c r="N68" s="640"/>
      <c r="O68" s="641"/>
      <c r="P68" s="642"/>
      <c r="Q68" s="643"/>
      <c r="R68" s="644">
        <f>G69+J69</f>
        <v>0.15466084499999999</v>
      </c>
      <c r="S68" s="645">
        <f>R68+R69</f>
        <v>0.42599612460000003</v>
      </c>
      <c r="T68" s="646">
        <f>E68*S68</f>
        <v>31.949709345000002</v>
      </c>
      <c r="V68" s="648"/>
      <c r="W68" s="648"/>
      <c r="X68" s="648"/>
    </row>
    <row r="69" spans="1:24" s="647" customFormat="1" ht="53.25" customHeight="1">
      <c r="A69" s="649"/>
      <c r="B69" s="1002"/>
      <c r="C69" s="1004"/>
      <c r="D69" s="650"/>
      <c r="E69" s="651"/>
      <c r="F69" s="652"/>
      <c r="G69" s="415">
        <f>G68*$J$17/1000</f>
        <v>7.0395180000000002E-2</v>
      </c>
      <c r="H69" s="17"/>
      <c r="I69" s="168"/>
      <c r="J69" s="415">
        <f>J68*$Q$17/1000</f>
        <v>8.4265665000000003E-2</v>
      </c>
      <c r="K69" s="653"/>
      <c r="L69" s="1005" t="s">
        <v>220</v>
      </c>
      <c r="M69" s="510" t="s">
        <v>29</v>
      </c>
      <c r="N69" s="511">
        <v>1.02</v>
      </c>
      <c r="O69" s="532">
        <f>E68*N69</f>
        <v>76.5</v>
      </c>
      <c r="P69" s="511">
        <v>0.22</v>
      </c>
      <c r="Q69" s="610">
        <f>N69*P69*$N$15</f>
        <v>0.27133527960000003</v>
      </c>
      <c r="R69" s="760">
        <f>SUM(Q69:Q69)</f>
        <v>0.27133527960000003</v>
      </c>
      <c r="S69" s="654"/>
      <c r="T69" s="655"/>
      <c r="V69" s="648"/>
      <c r="W69" s="648"/>
      <c r="X69" s="648"/>
    </row>
    <row r="70" spans="1:24" s="647" customFormat="1" ht="12.75" customHeight="1">
      <c r="A70" s="656"/>
      <c r="B70" s="657"/>
      <c r="C70" s="658"/>
      <c r="D70" s="659"/>
      <c r="E70" s="660"/>
      <c r="F70" s="661"/>
      <c r="G70" s="662"/>
      <c r="H70" s="661"/>
      <c r="I70" s="663"/>
      <c r="J70" s="662"/>
      <c r="K70" s="664"/>
      <c r="L70" s="1006"/>
      <c r="M70" s="533"/>
      <c r="N70" s="534"/>
      <c r="O70" s="534"/>
      <c r="P70" s="534"/>
      <c r="Q70" s="518"/>
      <c r="R70" s="665"/>
      <c r="S70" s="665"/>
      <c r="T70" s="666"/>
      <c r="V70" s="648"/>
      <c r="W70" s="648"/>
      <c r="X70" s="648"/>
    </row>
    <row r="71" spans="1:24" s="65" customFormat="1" ht="28.5" customHeight="1">
      <c r="A71" s="468">
        <f>A68+1</f>
        <v>14</v>
      </c>
      <c r="B71" s="1007" t="s">
        <v>212</v>
      </c>
      <c r="C71" s="998" t="s">
        <v>221</v>
      </c>
      <c r="D71" s="374" t="s">
        <v>25</v>
      </c>
      <c r="E71" s="747">
        <f>58/100</f>
        <v>0.57999999999999996</v>
      </c>
      <c r="F71" s="375"/>
      <c r="G71" s="373">
        <v>9.4600000000000009</v>
      </c>
      <c r="H71" s="375"/>
      <c r="I71" s="386"/>
      <c r="J71" s="373">
        <v>0.75</v>
      </c>
      <c r="K71" s="387"/>
      <c r="L71" s="376"/>
      <c r="M71" s="377"/>
      <c r="N71" s="378"/>
      <c r="O71" s="379"/>
      <c r="P71" s="375"/>
      <c r="Q71" s="388"/>
      <c r="R71" s="140">
        <f>G72+J72</f>
        <v>25.180910700000002</v>
      </c>
      <c r="S71" s="1232">
        <f>R71+R72</f>
        <v>53.547780840000001</v>
      </c>
      <c r="T71" s="1234">
        <f>E71*S71</f>
        <v>31.057712887199997</v>
      </c>
      <c r="V71" s="66"/>
      <c r="W71" s="66"/>
      <c r="X71" s="66"/>
    </row>
    <row r="72" spans="1:24" s="65" customFormat="1" ht="37.5" customHeight="1">
      <c r="A72" s="167"/>
      <c r="B72" s="1008"/>
      <c r="C72" s="999"/>
      <c r="D72" s="139"/>
      <c r="E72" s="748"/>
      <c r="F72" s="74"/>
      <c r="G72" s="370">
        <f>G71*$J$17/1000</f>
        <v>22.963393200000002</v>
      </c>
      <c r="H72" s="136"/>
      <c r="I72" s="118"/>
      <c r="J72" s="370">
        <f>J71*$Q$17/1000</f>
        <v>2.2175175</v>
      </c>
      <c r="K72" s="59"/>
      <c r="L72" s="141" t="s">
        <v>214</v>
      </c>
      <c r="M72" s="142" t="s">
        <v>29</v>
      </c>
      <c r="N72" s="143">
        <v>102</v>
      </c>
      <c r="O72" s="143">
        <f>E71*N72</f>
        <v>59.16</v>
      </c>
      <c r="P72" s="144">
        <v>0.23</v>
      </c>
      <c r="Q72" s="166">
        <f>N72*P72*$N$15</f>
        <v>28.366870140000003</v>
      </c>
      <c r="R72" s="748">
        <f>SUM(Q72:Q72)</f>
        <v>28.366870140000003</v>
      </c>
      <c r="S72" s="1233"/>
      <c r="T72" s="1235"/>
      <c r="V72" s="66"/>
      <c r="W72" s="66"/>
      <c r="X72" s="66"/>
    </row>
    <row r="73" spans="1:24" s="65" customFormat="1" ht="28.5" customHeight="1">
      <c r="A73" s="77"/>
      <c r="B73" s="78"/>
      <c r="C73" s="79"/>
      <c r="D73" s="80"/>
      <c r="E73" s="64"/>
      <c r="F73" s="62"/>
      <c r="G73" s="69"/>
      <c r="H73" s="62"/>
      <c r="I73" s="70"/>
      <c r="J73" s="69"/>
      <c r="K73" s="71"/>
      <c r="L73" s="60"/>
      <c r="M73" s="185"/>
      <c r="N73" s="183"/>
      <c r="O73" s="184"/>
      <c r="P73" s="62"/>
      <c r="Q73" s="63"/>
      <c r="R73" s="64"/>
      <c r="S73" s="64"/>
      <c r="T73" s="160"/>
      <c r="V73" s="66"/>
      <c r="W73" s="66"/>
      <c r="X73" s="66"/>
    </row>
    <row r="74" spans="1:24" s="197" customFormat="1" ht="17.25" customHeight="1">
      <c r="A74" s="224">
        <f>+A71+1</f>
        <v>15</v>
      </c>
      <c r="B74" s="476" t="s">
        <v>122</v>
      </c>
      <c r="C74" s="1009" t="s">
        <v>222</v>
      </c>
      <c r="D74" s="416" t="s">
        <v>88</v>
      </c>
      <c r="E74" s="469">
        <f>28.8*0.9/1000</f>
        <v>2.5920000000000002E-2</v>
      </c>
      <c r="F74" s="405"/>
      <c r="G74" s="406">
        <v>3.74</v>
      </c>
      <c r="H74" s="405"/>
      <c r="I74" s="407"/>
      <c r="J74" s="406">
        <v>118.26</v>
      </c>
      <c r="K74" s="408"/>
      <c r="L74" s="202"/>
      <c r="M74" s="203"/>
      <c r="N74" s="204"/>
      <c r="O74" s="204"/>
      <c r="P74" s="205"/>
      <c r="Q74" s="206"/>
      <c r="R74" s="207">
        <f>G75+J75</f>
        <v>358.7367102</v>
      </c>
      <c r="S74" s="740">
        <f>R74+R75</f>
        <v>358.7367102</v>
      </c>
      <c r="T74" s="739">
        <f>E74*S74</f>
        <v>9.2984555283840002</v>
      </c>
    </row>
    <row r="75" spans="1:24" s="197" customFormat="1" ht="17.25" customHeight="1">
      <c r="A75" s="229"/>
      <c r="B75" s="366"/>
      <c r="C75" s="1010"/>
      <c r="D75" s="367"/>
      <c r="E75" s="734"/>
      <c r="F75" s="208"/>
      <c r="G75" s="415">
        <f>G74*$J$17/1000</f>
        <v>9.0785508000000004</v>
      </c>
      <c r="H75" s="17"/>
      <c r="I75" s="168"/>
      <c r="J75" s="415">
        <f>J74*$Q$17/1000</f>
        <v>349.65815939999999</v>
      </c>
      <c r="K75" s="210"/>
      <c r="L75" s="211"/>
      <c r="M75" s="212"/>
      <c r="N75" s="213"/>
      <c r="O75" s="213"/>
      <c r="P75" s="208"/>
      <c r="Q75" s="214"/>
      <c r="R75" s="734"/>
      <c r="S75" s="734"/>
      <c r="T75" s="215"/>
    </row>
    <row r="76" spans="1:24" s="197" customFormat="1" ht="16.5" customHeight="1">
      <c r="A76" s="229"/>
      <c r="C76" s="1010"/>
      <c r="D76" s="367"/>
      <c r="E76" s="734"/>
      <c r="F76" s="208"/>
      <c r="G76" s="216"/>
      <c r="H76" s="208"/>
      <c r="I76" s="209"/>
      <c r="J76" s="216"/>
      <c r="K76" s="210"/>
      <c r="L76" s="211"/>
      <c r="M76" s="212"/>
      <c r="N76" s="213"/>
      <c r="O76" s="213"/>
      <c r="P76" s="208"/>
      <c r="Q76" s="214"/>
      <c r="R76" s="734"/>
      <c r="S76" s="734"/>
      <c r="T76" s="215"/>
    </row>
    <row r="77" spans="1:24" s="197" customFormat="1" ht="17.25" hidden="1" customHeight="1">
      <c r="A77" s="229"/>
      <c r="C77" s="1010"/>
      <c r="D77" s="367"/>
      <c r="E77" s="734"/>
      <c r="F77" s="208"/>
      <c r="G77" s="216"/>
      <c r="H77" s="208"/>
      <c r="I77" s="209"/>
      <c r="J77" s="216"/>
      <c r="K77" s="210"/>
      <c r="L77" s="211"/>
      <c r="M77" s="212"/>
      <c r="N77" s="213"/>
      <c r="O77" s="213"/>
      <c r="P77" s="208"/>
      <c r="Q77" s="214"/>
      <c r="R77" s="734"/>
      <c r="S77" s="734"/>
      <c r="T77" s="215"/>
    </row>
    <row r="78" spans="1:24" s="197" customFormat="1" ht="17.25" customHeight="1">
      <c r="A78" s="236"/>
      <c r="B78" s="237"/>
      <c r="C78" s="238"/>
      <c r="D78" s="239"/>
      <c r="E78" s="240"/>
      <c r="F78" s="217"/>
      <c r="G78" s="218"/>
      <c r="H78" s="217"/>
      <c r="I78" s="219"/>
      <c r="J78" s="218"/>
      <c r="K78" s="220"/>
      <c r="L78" s="211"/>
      <c r="M78" s="212"/>
      <c r="N78" s="213"/>
      <c r="O78" s="213"/>
      <c r="P78" s="208"/>
      <c r="Q78" s="214"/>
      <c r="R78" s="734"/>
      <c r="S78" s="734"/>
      <c r="T78" s="215"/>
    </row>
    <row r="79" spans="1:24" s="547" customFormat="1" ht="12.75" customHeight="1">
      <c r="A79" s="589">
        <f>A74+1</f>
        <v>16</v>
      </c>
      <c r="B79" s="590" t="s">
        <v>109</v>
      </c>
      <c r="C79" s="992" t="s">
        <v>223</v>
      </c>
      <c r="D79" s="564" t="s">
        <v>91</v>
      </c>
      <c r="E79" s="591">
        <f>28.8*0.1</f>
        <v>2.8800000000000003</v>
      </c>
      <c r="F79" s="565"/>
      <c r="G79" s="566">
        <f>194/100</f>
        <v>1.94</v>
      </c>
      <c r="H79" s="565"/>
      <c r="I79" s="567"/>
      <c r="J79" s="566">
        <v>0</v>
      </c>
      <c r="K79" s="568"/>
      <c r="L79" s="592"/>
      <c r="M79" s="593"/>
      <c r="N79" s="594"/>
      <c r="O79" s="595"/>
      <c r="P79" s="596"/>
      <c r="Q79" s="597"/>
      <c r="R79" s="574">
        <f>G80+J80</f>
        <v>4.7091948000000006</v>
      </c>
      <c r="S79" s="762">
        <f>R79+R80</f>
        <v>4.7091948000000006</v>
      </c>
      <c r="T79" s="761">
        <f>E79*S79</f>
        <v>13.562481024000004</v>
      </c>
      <c r="V79" s="548"/>
      <c r="W79" s="548"/>
      <c r="X79" s="548"/>
    </row>
    <row r="80" spans="1:24" s="547" customFormat="1" ht="22.5" customHeight="1">
      <c r="A80" s="549"/>
      <c r="B80" s="598" t="s">
        <v>110</v>
      </c>
      <c r="C80" s="993"/>
      <c r="D80" s="535"/>
      <c r="E80" s="599"/>
      <c r="F80" s="537"/>
      <c r="G80" s="415">
        <f>G79*$J$17/1000</f>
        <v>4.7091948000000006</v>
      </c>
      <c r="H80" s="17"/>
      <c r="I80" s="168"/>
      <c r="J80" s="415">
        <f>J79*$Q$17/1000</f>
        <v>0</v>
      </c>
      <c r="K80" s="540"/>
      <c r="L80" s="541"/>
      <c r="M80" s="542"/>
      <c r="N80" s="543"/>
      <c r="O80" s="544"/>
      <c r="P80" s="537"/>
      <c r="Q80" s="545"/>
      <c r="R80" s="760"/>
      <c r="S80" s="760"/>
      <c r="T80" s="554"/>
      <c r="V80" s="548"/>
      <c r="W80" s="548"/>
      <c r="X80" s="548"/>
    </row>
    <row r="81" spans="1:24" s="547" customFormat="1" ht="21" hidden="1" customHeight="1">
      <c r="A81" s="555"/>
      <c r="B81" s="556"/>
      <c r="C81" s="557"/>
      <c r="D81" s="558"/>
      <c r="E81" s="600"/>
      <c r="F81" s="560"/>
      <c r="G81" s="561"/>
      <c r="H81" s="560"/>
      <c r="I81" s="562"/>
      <c r="J81" s="561"/>
      <c r="K81" s="563"/>
      <c r="L81" s="583"/>
      <c r="M81" s="584"/>
      <c r="N81" s="585"/>
      <c r="O81" s="586"/>
      <c r="P81" s="560"/>
      <c r="Q81" s="587"/>
      <c r="R81" s="546"/>
      <c r="S81" s="546"/>
      <c r="T81" s="588"/>
      <c r="V81" s="548"/>
      <c r="W81" s="548"/>
      <c r="X81" s="548"/>
    </row>
    <row r="82" spans="1:24" s="601" customFormat="1" ht="19.5" customHeight="1">
      <c r="A82" s="667">
        <f>A79+1</f>
        <v>17</v>
      </c>
      <c r="B82" s="668" t="s">
        <v>126</v>
      </c>
      <c r="C82" s="996" t="s">
        <v>224</v>
      </c>
      <c r="D82" s="669" t="s">
        <v>88</v>
      </c>
      <c r="E82" s="670">
        <f>18.6*0.9/1000</f>
        <v>1.6740000000000001E-2</v>
      </c>
      <c r="F82" s="671"/>
      <c r="G82" s="672">
        <v>0</v>
      </c>
      <c r="H82" s="671"/>
      <c r="I82" s="673"/>
      <c r="J82" s="672">
        <v>15.1</v>
      </c>
      <c r="K82" s="674"/>
      <c r="L82" s="675"/>
      <c r="M82" s="676"/>
      <c r="N82" s="677"/>
      <c r="O82" s="677"/>
      <c r="P82" s="678"/>
      <c r="Q82" s="679"/>
      <c r="R82" s="680">
        <f>G83+J83</f>
        <v>44.646019000000003</v>
      </c>
      <c r="S82" s="681">
        <f>R82+R83</f>
        <v>44.646019000000003</v>
      </c>
      <c r="T82" s="682">
        <f>E82*S82</f>
        <v>0.74737435806000008</v>
      </c>
    </row>
    <row r="83" spans="1:24" s="601" customFormat="1" ht="19.5" customHeight="1">
      <c r="A83" s="683"/>
      <c r="B83" s="684" t="s">
        <v>125</v>
      </c>
      <c r="C83" s="997"/>
      <c r="D83" s="685"/>
      <c r="E83" s="686"/>
      <c r="F83" s="687"/>
      <c r="G83" s="415">
        <f>G82*$J$17/1000</f>
        <v>0</v>
      </c>
      <c r="H83" s="17"/>
      <c r="I83" s="168"/>
      <c r="J83" s="415">
        <f>J82*$Q$17/1000</f>
        <v>44.646019000000003</v>
      </c>
      <c r="K83" s="688"/>
      <c r="L83" s="141"/>
      <c r="M83" s="156"/>
      <c r="N83" s="157"/>
      <c r="O83" s="404"/>
      <c r="P83" s="144"/>
      <c r="Q83" s="610"/>
      <c r="R83" s="744">
        <f>SUM(Q83:Q83)</f>
        <v>0</v>
      </c>
      <c r="S83" s="686"/>
      <c r="T83" s="689"/>
    </row>
    <row r="84" spans="1:24" s="601" customFormat="1" ht="7.5" customHeight="1">
      <c r="A84" s="690"/>
      <c r="B84" s="691"/>
      <c r="C84" s="692"/>
      <c r="D84" s="693"/>
      <c r="E84" s="694"/>
      <c r="F84" s="695"/>
      <c r="G84" s="696"/>
      <c r="H84" s="695"/>
      <c r="I84" s="697"/>
      <c r="J84" s="696"/>
      <c r="K84" s="698"/>
      <c r="L84" s="699"/>
      <c r="M84" s="700"/>
      <c r="N84" s="701"/>
      <c r="O84" s="701"/>
      <c r="P84" s="695"/>
      <c r="Q84" s="702"/>
      <c r="R84" s="694"/>
      <c r="S84" s="694"/>
      <c r="T84" s="703"/>
    </row>
    <row r="85" spans="1:24" ht="12.75" customHeight="1">
      <c r="A85" s="589">
        <f>A82+1</f>
        <v>18</v>
      </c>
      <c r="B85" s="590" t="s">
        <v>115</v>
      </c>
      <c r="C85" s="992" t="s">
        <v>195</v>
      </c>
      <c r="D85" s="564" t="s">
        <v>91</v>
      </c>
      <c r="E85" s="591">
        <f>18.6*0.1</f>
        <v>1.8600000000000003</v>
      </c>
      <c r="F85" s="565"/>
      <c r="G85" s="566">
        <f>56.2/100</f>
        <v>0.56200000000000006</v>
      </c>
      <c r="H85" s="565"/>
      <c r="I85" s="567"/>
      <c r="J85" s="566">
        <v>0</v>
      </c>
      <c r="K85" s="568"/>
      <c r="L85" s="592"/>
      <c r="M85" s="593"/>
      <c r="N85" s="594"/>
      <c r="O85" s="595"/>
      <c r="P85" s="596"/>
      <c r="Q85" s="597"/>
      <c r="R85" s="574">
        <f>G86+J86</f>
        <v>1.3642100400000001</v>
      </c>
      <c r="S85" s="762">
        <f>R85+R86</f>
        <v>1.3642100400000001</v>
      </c>
      <c r="T85" s="761">
        <f>E85*S85</f>
        <v>2.5374306744000008</v>
      </c>
    </row>
    <row r="86" spans="1:24" s="601" customFormat="1" ht="12.75" customHeight="1">
      <c r="A86" s="549"/>
      <c r="B86" s="598"/>
      <c r="C86" s="993"/>
      <c r="D86" s="535"/>
      <c r="E86" s="536"/>
      <c r="F86" s="537"/>
      <c r="G86" s="415">
        <f>G85*$J$17/1000</f>
        <v>1.3642100400000001</v>
      </c>
      <c r="H86" s="17"/>
      <c r="I86" s="168"/>
      <c r="J86" s="415">
        <f>J85*$Q$17/1000</f>
        <v>0</v>
      </c>
      <c r="K86" s="540"/>
      <c r="L86" s="541"/>
      <c r="M86" s="542"/>
      <c r="N86" s="543"/>
      <c r="O86" s="544"/>
      <c r="P86" s="537"/>
      <c r="Q86" s="545"/>
      <c r="R86" s="760"/>
      <c r="S86" s="760"/>
      <c r="T86" s="554"/>
    </row>
    <row r="87" spans="1:24" s="601" customFormat="1" ht="12.75" customHeight="1">
      <c r="A87" s="555"/>
      <c r="B87" s="556"/>
      <c r="C87" s="557"/>
      <c r="D87" s="558"/>
      <c r="E87" s="559"/>
      <c r="F87" s="560"/>
      <c r="G87" s="561"/>
      <c r="H87" s="560"/>
      <c r="I87" s="562"/>
      <c r="J87" s="561"/>
      <c r="K87" s="563"/>
      <c r="L87" s="583"/>
      <c r="M87" s="584"/>
      <c r="N87" s="585"/>
      <c r="O87" s="586"/>
      <c r="P87" s="560"/>
      <c r="Q87" s="587"/>
      <c r="R87" s="546"/>
      <c r="S87" s="546"/>
      <c r="T87" s="588"/>
    </row>
    <row r="88" spans="1:24" s="65" customFormat="1" ht="12.75" customHeight="1">
      <c r="A88" s="468">
        <f>+A85+1</f>
        <v>19</v>
      </c>
      <c r="B88" s="749" t="s">
        <v>103</v>
      </c>
      <c r="C88" s="998" t="s">
        <v>225</v>
      </c>
      <c r="D88" s="374" t="s">
        <v>91</v>
      </c>
      <c r="E88" s="747">
        <v>10.199999999999999</v>
      </c>
      <c r="F88" s="375"/>
      <c r="G88" s="373">
        <v>0.89</v>
      </c>
      <c r="H88" s="375"/>
      <c r="I88" s="386"/>
      <c r="J88" s="373">
        <v>0</v>
      </c>
      <c r="K88" s="387"/>
      <c r="L88" s="376"/>
      <c r="M88" s="377"/>
      <c r="N88" s="378"/>
      <c r="O88" s="378"/>
      <c r="P88" s="375"/>
      <c r="Q88" s="388"/>
      <c r="R88" s="140">
        <f>G89+J89</f>
        <v>2.1604038000000001</v>
      </c>
      <c r="S88" s="1232">
        <f>R88+R89</f>
        <v>7.4807034000000012</v>
      </c>
      <c r="T88" s="1234">
        <f>E88*S88</f>
        <v>76.303174680000012</v>
      </c>
      <c r="V88" s="66"/>
      <c r="W88" s="66"/>
      <c r="X88" s="66"/>
    </row>
    <row r="89" spans="1:24" s="65" customFormat="1" ht="12.75" customHeight="1">
      <c r="A89" s="167"/>
      <c r="B89" s="750" t="s">
        <v>94</v>
      </c>
      <c r="C89" s="999"/>
      <c r="D89" s="139"/>
      <c r="E89" s="748"/>
      <c r="F89" s="74"/>
      <c r="G89" s="415">
        <f>G88*$J$17/1000</f>
        <v>2.1604038000000001</v>
      </c>
      <c r="H89" s="17"/>
      <c r="I89" s="168"/>
      <c r="J89" s="415">
        <f>J88*$Q$17/1000</f>
        <v>0</v>
      </c>
      <c r="K89" s="59"/>
      <c r="L89" s="141" t="s">
        <v>104</v>
      </c>
      <c r="M89" s="156" t="s">
        <v>91</v>
      </c>
      <c r="N89" s="157">
        <v>1.1000000000000001</v>
      </c>
      <c r="O89" s="404">
        <f>E88*N89</f>
        <v>11.22</v>
      </c>
      <c r="P89" s="144">
        <v>4</v>
      </c>
      <c r="Q89" s="610">
        <f>N89*P89*$N$15</f>
        <v>5.3202996000000011</v>
      </c>
      <c r="R89" s="744">
        <f>SUM(Q89:Q89)</f>
        <v>5.3202996000000011</v>
      </c>
      <c r="S89" s="1233"/>
      <c r="T89" s="1235"/>
      <c r="V89" s="66"/>
      <c r="W89" s="66"/>
      <c r="X89" s="66"/>
    </row>
    <row r="90" spans="1:24" s="65" customFormat="1" ht="12.75" customHeight="1">
      <c r="A90" s="167"/>
      <c r="C90" s="999"/>
      <c r="D90" s="139"/>
      <c r="E90" s="748"/>
      <c r="F90" s="74"/>
      <c r="G90" s="58"/>
      <c r="H90" s="74"/>
      <c r="I90" s="57"/>
      <c r="J90" s="58"/>
      <c r="K90" s="59"/>
      <c r="L90" s="72"/>
      <c r="M90" s="73"/>
      <c r="N90" s="153"/>
      <c r="O90" s="153"/>
      <c r="P90" s="74"/>
      <c r="Q90" s="67"/>
      <c r="R90" s="748"/>
      <c r="S90" s="748"/>
      <c r="T90" s="68"/>
      <c r="V90" s="66"/>
      <c r="W90" s="66"/>
      <c r="X90" s="66"/>
    </row>
    <row r="91" spans="1:24" s="65" customFormat="1" ht="3" customHeight="1">
      <c r="A91" s="167"/>
      <c r="C91" s="999"/>
      <c r="D91" s="139"/>
      <c r="E91" s="748"/>
      <c r="F91" s="74"/>
      <c r="G91" s="58"/>
      <c r="H91" s="74"/>
      <c r="I91" s="57"/>
      <c r="J91" s="58"/>
      <c r="K91" s="59"/>
      <c r="L91" s="72"/>
      <c r="M91" s="73"/>
      <c r="N91" s="153"/>
      <c r="O91" s="153"/>
      <c r="P91" s="74"/>
      <c r="Q91" s="67"/>
      <c r="R91" s="748"/>
      <c r="S91" s="748"/>
      <c r="T91" s="68"/>
      <c r="V91" s="66"/>
      <c r="W91" s="66"/>
      <c r="X91" s="66"/>
    </row>
    <row r="92" spans="1:24" s="65" customFormat="1" ht="12.75" hidden="1" customHeight="1">
      <c r="A92" s="167"/>
      <c r="C92" s="999"/>
      <c r="D92" s="139"/>
      <c r="E92" s="748"/>
      <c r="F92" s="74"/>
      <c r="G92" s="58"/>
      <c r="H92" s="74"/>
      <c r="I92" s="57"/>
      <c r="J92" s="58"/>
      <c r="K92" s="59"/>
      <c r="L92" s="72"/>
      <c r="M92" s="73"/>
      <c r="N92" s="153"/>
      <c r="O92" s="153"/>
      <c r="P92" s="74"/>
      <c r="Q92" s="67"/>
      <c r="R92" s="748"/>
      <c r="S92" s="748"/>
      <c r="T92" s="68"/>
      <c r="V92" s="66"/>
      <c r="W92" s="66"/>
      <c r="X92" s="66"/>
    </row>
    <row r="93" spans="1:24" s="65" customFormat="1" ht="12.75" customHeight="1">
      <c r="A93" s="77"/>
      <c r="B93" s="78"/>
      <c r="C93" s="79"/>
      <c r="D93" s="80"/>
      <c r="E93" s="64"/>
      <c r="F93" s="62"/>
      <c r="G93" s="69"/>
      <c r="H93" s="62"/>
      <c r="I93" s="70"/>
      <c r="J93" s="69"/>
      <c r="K93" s="71"/>
      <c r="L93" s="60"/>
      <c r="M93" s="61"/>
      <c r="N93" s="154"/>
      <c r="O93" s="154"/>
      <c r="P93" s="62"/>
      <c r="Q93" s="63"/>
      <c r="R93" s="64"/>
      <c r="S93" s="64"/>
      <c r="T93" s="160"/>
      <c r="V93" s="66"/>
      <c r="W93" s="66"/>
      <c r="X93" s="66"/>
    </row>
    <row r="94" spans="1:24" s="65" customFormat="1" ht="12.75" customHeight="1">
      <c r="A94" s="468">
        <f>+A88+1</f>
        <v>20</v>
      </c>
      <c r="B94" s="749" t="s">
        <v>107</v>
      </c>
      <c r="C94" s="998" t="s">
        <v>196</v>
      </c>
      <c r="D94" s="374" t="s">
        <v>29</v>
      </c>
      <c r="E94" s="747">
        <v>58</v>
      </c>
      <c r="F94" s="375"/>
      <c r="G94" s="373"/>
      <c r="H94" s="375"/>
      <c r="I94" s="386"/>
      <c r="J94" s="373"/>
      <c r="K94" s="387"/>
      <c r="L94" s="376"/>
      <c r="M94" s="377"/>
      <c r="N94" s="378"/>
      <c r="O94" s="378"/>
      <c r="P94" s="375"/>
      <c r="Q94" s="388"/>
      <c r="R94" s="140">
        <f>G95+J95</f>
        <v>0</v>
      </c>
      <c r="S94" s="1232">
        <f>R94+R95</f>
        <v>0.13300749000000003</v>
      </c>
      <c r="T94" s="1234">
        <f>E94*S94</f>
        <v>7.7144344200000017</v>
      </c>
      <c r="V94" s="66"/>
      <c r="W94" s="66"/>
      <c r="X94" s="66"/>
    </row>
    <row r="95" spans="1:24" s="65" customFormat="1" ht="27" customHeight="1">
      <c r="A95" s="167"/>
      <c r="B95" s="750"/>
      <c r="C95" s="999"/>
      <c r="D95" s="139"/>
      <c r="E95" s="748"/>
      <c r="F95" s="74"/>
      <c r="G95" s="415">
        <f>G94*$J$17/1000</f>
        <v>0</v>
      </c>
      <c r="H95" s="17"/>
      <c r="I95" s="168"/>
      <c r="J95" s="415">
        <f>J94*$Q$17/1000</f>
        <v>0</v>
      </c>
      <c r="K95" s="59"/>
      <c r="L95" s="141" t="s">
        <v>197</v>
      </c>
      <c r="M95" s="142" t="s">
        <v>91</v>
      </c>
      <c r="N95" s="143">
        <v>1.1000000000000001</v>
      </c>
      <c r="O95" s="403">
        <f>E94*N95</f>
        <v>63.800000000000004</v>
      </c>
      <c r="P95" s="144">
        <v>0.1</v>
      </c>
      <c r="Q95" s="610">
        <f>N95*P95*$N$15</f>
        <v>0.13300749000000003</v>
      </c>
      <c r="R95" s="744">
        <f>SUM(Q95:Q95)</f>
        <v>0.13300749000000003</v>
      </c>
      <c r="S95" s="1233"/>
      <c r="T95" s="1235"/>
      <c r="V95" s="66"/>
      <c r="W95" s="66"/>
      <c r="X95" s="66"/>
    </row>
    <row r="96" spans="1:24" s="65" customFormat="1" ht="12.75" customHeight="1">
      <c r="A96" s="167"/>
      <c r="C96" s="999"/>
      <c r="D96" s="139"/>
      <c r="E96" s="748"/>
      <c r="F96" s="74"/>
      <c r="G96" s="58"/>
      <c r="H96" s="74"/>
      <c r="I96" s="57"/>
      <c r="J96" s="58"/>
      <c r="K96" s="59"/>
      <c r="L96" s="72"/>
      <c r="M96" s="73"/>
      <c r="N96" s="153"/>
      <c r="O96" s="153"/>
      <c r="P96" s="74"/>
      <c r="Q96" s="67"/>
      <c r="R96" s="748"/>
      <c r="S96" s="748"/>
      <c r="T96" s="68"/>
      <c r="V96" s="66"/>
      <c r="W96" s="66"/>
      <c r="X96" s="66"/>
    </row>
    <row r="97" spans="1:24" s="65" customFormat="1" ht="7.5" customHeight="1">
      <c r="A97" s="167"/>
      <c r="C97" s="999"/>
      <c r="D97" s="139"/>
      <c r="E97" s="748"/>
      <c r="F97" s="74"/>
      <c r="G97" s="58"/>
      <c r="H97" s="74"/>
      <c r="I97" s="57"/>
      <c r="J97" s="58"/>
      <c r="K97" s="59"/>
      <c r="L97" s="72"/>
      <c r="M97" s="73"/>
      <c r="N97" s="153"/>
      <c r="O97" s="153"/>
      <c r="P97" s="74"/>
      <c r="Q97" s="67"/>
      <c r="R97" s="748"/>
      <c r="S97" s="748"/>
      <c r="T97" s="68"/>
      <c r="V97" s="66"/>
      <c r="W97" s="66"/>
      <c r="X97" s="66"/>
    </row>
    <row r="98" spans="1:24" s="65" customFormat="1" ht="12.75" hidden="1" customHeight="1">
      <c r="A98" s="167"/>
      <c r="C98" s="999"/>
      <c r="D98" s="139"/>
      <c r="E98" s="748"/>
      <c r="F98" s="74"/>
      <c r="G98" s="58"/>
      <c r="H98" s="74"/>
      <c r="I98" s="57"/>
      <c r="J98" s="58"/>
      <c r="K98" s="59"/>
      <c r="L98" s="72"/>
      <c r="M98" s="73"/>
      <c r="N98" s="153"/>
      <c r="O98" s="153"/>
      <c r="P98" s="74"/>
      <c r="Q98" s="67"/>
      <c r="R98" s="748"/>
      <c r="S98" s="748"/>
      <c r="T98" s="68"/>
      <c r="V98" s="66"/>
      <c r="W98" s="66"/>
      <c r="X98" s="66"/>
    </row>
    <row r="99" spans="1:24" s="65" customFormat="1" ht="12.75" customHeight="1">
      <c r="A99" s="77"/>
      <c r="B99" s="78"/>
      <c r="C99" s="79"/>
      <c r="D99" s="80"/>
      <c r="E99" s="64"/>
      <c r="F99" s="62"/>
      <c r="G99" s="69"/>
      <c r="H99" s="62"/>
      <c r="I99" s="70"/>
      <c r="J99" s="69"/>
      <c r="K99" s="71"/>
      <c r="L99" s="60"/>
      <c r="M99" s="61"/>
      <c r="N99" s="154"/>
      <c r="O99" s="154"/>
      <c r="P99" s="62"/>
      <c r="Q99" s="63"/>
      <c r="R99" s="64"/>
      <c r="S99" s="64"/>
      <c r="T99" s="160"/>
      <c r="V99" s="66"/>
      <c r="W99" s="66"/>
      <c r="X99" s="66"/>
    </row>
    <row r="100" spans="1:24" s="547" customFormat="1" ht="22.5" customHeight="1">
      <c r="A100" s="880">
        <f>A94+1</f>
        <v>21</v>
      </c>
      <c r="B100" s="1000" t="s">
        <v>190</v>
      </c>
      <c r="C100" s="993" t="s">
        <v>191</v>
      </c>
      <c r="D100" s="535" t="s">
        <v>29</v>
      </c>
      <c r="E100" s="536">
        <v>9.8000000000000007</v>
      </c>
      <c r="F100" s="537"/>
      <c r="G100" s="538">
        <f>13.4/100</f>
        <v>0.13400000000000001</v>
      </c>
      <c r="H100" s="537"/>
      <c r="I100" s="539"/>
      <c r="J100" s="538">
        <f>1.8/100</f>
        <v>1.8000000000000002E-2</v>
      </c>
      <c r="K100" s="540"/>
      <c r="L100" s="541"/>
      <c r="M100" s="542"/>
      <c r="N100" s="543"/>
      <c r="O100" s="544"/>
      <c r="P100" s="537"/>
      <c r="Q100" s="545"/>
      <c r="R100" s="546">
        <f>G101+J101</f>
        <v>0.37849470000000002</v>
      </c>
      <c r="S100" s="1242">
        <f>R100+R101</f>
        <v>0.86215830000000016</v>
      </c>
      <c r="T100" s="1243">
        <f>E100*S100</f>
        <v>8.449151340000002</v>
      </c>
      <c r="V100" s="548"/>
      <c r="W100" s="548"/>
      <c r="X100" s="548"/>
    </row>
    <row r="101" spans="1:24" s="547" customFormat="1" ht="24.75" customHeight="1">
      <c r="A101" s="549"/>
      <c r="B101" s="991"/>
      <c r="C101" s="993"/>
      <c r="D101" s="535"/>
      <c r="E101" s="536"/>
      <c r="F101" s="537"/>
      <c r="G101" s="415">
        <f>G100*$J$17/1000</f>
        <v>0.32527428000000003</v>
      </c>
      <c r="H101" s="17"/>
      <c r="I101" s="168"/>
      <c r="J101" s="415">
        <f>J100*$Q$17/1000</f>
        <v>5.3220420000000004E-2</v>
      </c>
      <c r="K101" s="540"/>
      <c r="L101" s="550" t="s">
        <v>192</v>
      </c>
      <c r="M101" s="551" t="s">
        <v>29</v>
      </c>
      <c r="N101" s="552">
        <v>1</v>
      </c>
      <c r="O101" s="552">
        <f>E100*N101</f>
        <v>9.8000000000000007</v>
      </c>
      <c r="P101" s="553">
        <v>0.4</v>
      </c>
      <c r="Q101" s="610">
        <f>N101*P101*$N$15</f>
        <v>0.48366360000000008</v>
      </c>
      <c r="R101" s="760">
        <f>SUM(Q101:Q101)</f>
        <v>0.48366360000000008</v>
      </c>
      <c r="S101" s="1242"/>
      <c r="T101" s="1244"/>
      <c r="V101" s="548"/>
      <c r="W101" s="548"/>
      <c r="X101" s="548"/>
    </row>
    <row r="102" spans="1:24" s="547" customFormat="1" ht="12.75" customHeight="1">
      <c r="A102" s="549"/>
      <c r="C102" s="993"/>
      <c r="D102" s="535"/>
      <c r="E102" s="536"/>
      <c r="F102" s="537"/>
      <c r="G102" s="538"/>
      <c r="H102" s="537"/>
      <c r="I102" s="539"/>
      <c r="J102" s="538"/>
      <c r="K102" s="540"/>
      <c r="L102" s="541"/>
      <c r="M102" s="542"/>
      <c r="N102" s="543"/>
      <c r="O102" s="544"/>
      <c r="P102" s="537"/>
      <c r="Q102" s="545"/>
      <c r="R102" s="760"/>
      <c r="S102" s="760"/>
      <c r="T102" s="554"/>
      <c r="V102" s="548"/>
      <c r="W102" s="548"/>
      <c r="X102" s="548"/>
    </row>
    <row r="103" spans="1:24" s="547" customFormat="1" ht="9" customHeight="1">
      <c r="A103" s="555"/>
      <c r="B103" s="556"/>
      <c r="C103" s="557"/>
      <c r="D103" s="558"/>
      <c r="E103" s="559"/>
      <c r="F103" s="560"/>
      <c r="G103" s="561"/>
      <c r="H103" s="560"/>
      <c r="I103" s="562"/>
      <c r="J103" s="561"/>
      <c r="K103" s="563"/>
      <c r="L103" s="541"/>
      <c r="M103" s="542"/>
      <c r="N103" s="543"/>
      <c r="O103" s="544"/>
      <c r="P103" s="537"/>
      <c r="Q103" s="545"/>
      <c r="R103" s="760"/>
      <c r="S103" s="760"/>
      <c r="T103" s="554"/>
      <c r="V103" s="548"/>
      <c r="W103" s="548"/>
      <c r="X103" s="548"/>
    </row>
    <row r="104" spans="1:24" s="547" customFormat="1" ht="12.75" customHeight="1">
      <c r="A104" s="880">
        <f>A100+1</f>
        <v>22</v>
      </c>
      <c r="B104" s="990" t="s">
        <v>193</v>
      </c>
      <c r="C104" s="992" t="s">
        <v>194</v>
      </c>
      <c r="D104" s="564" t="s">
        <v>30</v>
      </c>
      <c r="E104" s="881">
        <v>3</v>
      </c>
      <c r="F104" s="565"/>
      <c r="G104" s="566">
        <v>0.46</v>
      </c>
      <c r="H104" s="565"/>
      <c r="I104" s="567"/>
      <c r="J104" s="566">
        <v>7.0000000000000007E-2</v>
      </c>
      <c r="K104" s="568"/>
      <c r="L104" s="569"/>
      <c r="M104" s="570"/>
      <c r="N104" s="571"/>
      <c r="O104" s="572"/>
      <c r="P104" s="565"/>
      <c r="Q104" s="573"/>
      <c r="R104" s="574">
        <f>G105+J105</f>
        <v>1.3235815</v>
      </c>
      <c r="S104" s="1245">
        <f>R104+R105</f>
        <v>4.7999136250000003</v>
      </c>
      <c r="T104" s="1243">
        <f>E104*S104</f>
        <v>14.399740875000001</v>
      </c>
      <c r="V104" s="548"/>
      <c r="W104" s="548"/>
      <c r="X104" s="548"/>
    </row>
    <row r="105" spans="1:24" s="44" customFormat="1" ht="12.75" customHeight="1">
      <c r="A105" s="549"/>
      <c r="B105" s="991"/>
      <c r="C105" s="993"/>
      <c r="D105" s="535"/>
      <c r="E105" s="536"/>
      <c r="F105" s="537"/>
      <c r="G105" s="415">
        <f>G104*$J$17/1000</f>
        <v>1.1166132</v>
      </c>
      <c r="H105" s="17"/>
      <c r="I105" s="168"/>
      <c r="J105" s="415">
        <f>J104*$Q$17/1000</f>
        <v>0.20696830000000002</v>
      </c>
      <c r="K105" s="540"/>
      <c r="L105" s="994" t="s">
        <v>108</v>
      </c>
      <c r="M105" s="575" t="s">
        <v>29</v>
      </c>
      <c r="N105" s="576">
        <v>2.5</v>
      </c>
      <c r="O105" s="576">
        <f>E104*N105</f>
        <v>7.5</v>
      </c>
      <c r="P105" s="577">
        <v>1.1499999999999999</v>
      </c>
      <c r="Q105" s="610">
        <f>N105*P105*$N$15</f>
        <v>3.4763321250000003</v>
      </c>
      <c r="R105" s="760">
        <f>SUM(Q105:Q105)</f>
        <v>3.4763321250000003</v>
      </c>
      <c r="S105" s="1242"/>
      <c r="T105" s="1244"/>
    </row>
    <row r="106" spans="1:24" s="44" customFormat="1" ht="12.75" customHeight="1">
      <c r="A106" s="549"/>
      <c r="B106" s="547"/>
      <c r="C106" s="993"/>
      <c r="D106" s="535"/>
      <c r="E106" s="536"/>
      <c r="F106" s="537"/>
      <c r="G106" s="538"/>
      <c r="H106" s="537"/>
      <c r="I106" s="539"/>
      <c r="J106" s="538"/>
      <c r="K106" s="540"/>
      <c r="L106" s="995"/>
      <c r="M106" s="578"/>
      <c r="N106" s="579"/>
      <c r="O106" s="580"/>
      <c r="P106" s="581"/>
      <c r="Q106" s="582"/>
      <c r="R106" s="760"/>
      <c r="S106" s="760"/>
      <c r="T106" s="554"/>
    </row>
    <row r="107" spans="1:24" s="44" customFormat="1" ht="5.25" customHeight="1">
      <c r="A107" s="555"/>
      <c r="B107" s="556"/>
      <c r="C107" s="557"/>
      <c r="D107" s="558"/>
      <c r="E107" s="559"/>
      <c r="F107" s="560"/>
      <c r="G107" s="561"/>
      <c r="H107" s="560"/>
      <c r="I107" s="562"/>
      <c r="J107" s="561"/>
      <c r="K107" s="563"/>
      <c r="L107" s="583"/>
      <c r="M107" s="584"/>
      <c r="N107" s="585"/>
      <c r="O107" s="586"/>
      <c r="P107" s="560"/>
      <c r="Q107" s="587"/>
      <c r="R107" s="546"/>
      <c r="S107" s="546"/>
      <c r="T107" s="588"/>
    </row>
    <row r="108" spans="1:24" s="716" customFormat="1" ht="12.75" customHeight="1">
      <c r="A108" s="704"/>
      <c r="B108" s="705"/>
      <c r="C108" s="706" t="s">
        <v>26</v>
      </c>
      <c r="D108" s="707"/>
      <c r="E108" s="708"/>
      <c r="F108" s="709"/>
      <c r="G108" s="710"/>
      <c r="H108" s="709"/>
      <c r="I108" s="709"/>
      <c r="J108" s="710"/>
      <c r="K108" s="709"/>
      <c r="L108" s="711"/>
      <c r="M108" s="712"/>
      <c r="N108" s="713"/>
      <c r="O108" s="714"/>
      <c r="P108" s="709"/>
      <c r="Q108" s="710"/>
      <c r="R108" s="714"/>
      <c r="S108" s="714"/>
      <c r="T108" s="715">
        <f>SUM(T19:T107)</f>
        <v>797.62460149013589</v>
      </c>
      <c r="U108" s="647"/>
      <c r="V108" s="648"/>
      <c r="W108" s="648"/>
      <c r="X108" s="648"/>
    </row>
    <row r="109" spans="1:24" ht="12.75" customHeight="1">
      <c r="A109" s="717"/>
      <c r="C109" s="718" t="s">
        <v>27</v>
      </c>
      <c r="D109" s="721">
        <v>0.13300000000000001</v>
      </c>
      <c r="E109" s="719"/>
      <c r="T109" s="720">
        <f>D109*(T108)</f>
        <v>106.08407199818808</v>
      </c>
    </row>
    <row r="110" spans="1:24" ht="12.75" customHeight="1">
      <c r="A110" s="717"/>
      <c r="C110" s="718" t="s">
        <v>26</v>
      </c>
      <c r="E110" s="719"/>
      <c r="T110" s="720">
        <f>T108+T109</f>
        <v>903.70867348832394</v>
      </c>
    </row>
    <row r="111" spans="1:24" ht="12.75" customHeight="1">
      <c r="A111" s="717"/>
      <c r="C111" s="718" t="s">
        <v>28</v>
      </c>
      <c r="D111" s="721">
        <v>0.11</v>
      </c>
      <c r="E111" s="719"/>
      <c r="T111" s="720">
        <f>D111*T110</f>
        <v>99.407954083715637</v>
      </c>
    </row>
    <row r="112" spans="1:24" ht="12.75" customHeight="1" thickBot="1">
      <c r="A112" s="717"/>
      <c r="C112" s="718" t="s">
        <v>26</v>
      </c>
      <c r="E112" s="719"/>
      <c r="T112" s="720">
        <f>T110+T111</f>
        <v>1003.1166275720395</v>
      </c>
    </row>
    <row r="113" spans="1:20" ht="12.75" customHeight="1" thickTop="1" thickBot="1">
      <c r="A113" s="722"/>
      <c r="B113" s="723"/>
      <c r="C113" s="724" t="s">
        <v>31</v>
      </c>
      <c r="D113" s="723"/>
      <c r="E113" s="725"/>
      <c r="F113" s="726"/>
      <c r="G113" s="727"/>
      <c r="H113" s="726"/>
      <c r="I113" s="726"/>
      <c r="J113" s="727"/>
      <c r="K113" s="726"/>
      <c r="L113" s="728"/>
      <c r="M113" s="729"/>
      <c r="N113" s="726"/>
      <c r="O113" s="727"/>
      <c r="P113" s="726"/>
      <c r="Q113" s="727"/>
      <c r="R113" s="727"/>
      <c r="S113" s="727"/>
      <c r="T113" s="730">
        <f>T112</f>
        <v>1003.1166275720395</v>
      </c>
    </row>
    <row r="114" spans="1:20" ht="15.75" thickTop="1"/>
    <row r="115" spans="1:20">
      <c r="L115" s="368" t="s">
        <v>32</v>
      </c>
      <c r="M115" s="212"/>
      <c r="N115" s="213"/>
      <c r="O115" s="262"/>
      <c r="P115" s="732"/>
      <c r="Q115" s="216"/>
    </row>
    <row r="2950" spans="5:7">
      <c r="E2950" s="161">
        <v>50</v>
      </c>
      <c r="G2950" s="123">
        <f>E2950*F2950</f>
        <v>0</v>
      </c>
    </row>
    <row r="2958" spans="5:7">
      <c r="G2958" s="123">
        <f>E2958*F2958</f>
        <v>0</v>
      </c>
    </row>
    <row r="2962" spans="7:7">
      <c r="G2962" s="123">
        <f>SUM(G2870:G2961)</f>
        <v>0</v>
      </c>
    </row>
  </sheetData>
  <mergeCells count="98">
    <mergeCell ref="B100:B101"/>
    <mergeCell ref="C100:C102"/>
    <mergeCell ref="S100:S101"/>
    <mergeCell ref="T100:T101"/>
    <mergeCell ref="B104:B105"/>
    <mergeCell ref="C104:C106"/>
    <mergeCell ref="S104:S105"/>
    <mergeCell ref="T104:T105"/>
    <mergeCell ref="L105:L106"/>
    <mergeCell ref="C94:C98"/>
    <mergeCell ref="S94:S95"/>
    <mergeCell ref="T94:T95"/>
    <mergeCell ref="B71:B72"/>
    <mergeCell ref="C71:C72"/>
    <mergeCell ref="S71:S72"/>
    <mergeCell ref="T71:T72"/>
    <mergeCell ref="C74:C77"/>
    <mergeCell ref="C79:C80"/>
    <mergeCell ref="C82:C83"/>
    <mergeCell ref="C85:C86"/>
    <mergeCell ref="C88:C92"/>
    <mergeCell ref="S88:S89"/>
    <mergeCell ref="T88:T89"/>
    <mergeCell ref="B65:B66"/>
    <mergeCell ref="C65:C66"/>
    <mergeCell ref="S65:S66"/>
    <mergeCell ref="T65:T66"/>
    <mergeCell ref="B68:B69"/>
    <mergeCell ref="C68:C69"/>
    <mergeCell ref="L69:L70"/>
    <mergeCell ref="B57:B58"/>
    <mergeCell ref="C57:C59"/>
    <mergeCell ref="S57:S58"/>
    <mergeCell ref="T57:T58"/>
    <mergeCell ref="S61:S62"/>
    <mergeCell ref="T61:T62"/>
    <mergeCell ref="B61:B62"/>
    <mergeCell ref="C61:C63"/>
    <mergeCell ref="L48:L49"/>
    <mergeCell ref="B54:B55"/>
    <mergeCell ref="C54:C55"/>
    <mergeCell ref="S54:S55"/>
    <mergeCell ref="T54:T55"/>
    <mergeCell ref="B51:B52"/>
    <mergeCell ref="C51:C52"/>
    <mergeCell ref="S51:S52"/>
    <mergeCell ref="T51:T52"/>
    <mergeCell ref="B47:B48"/>
    <mergeCell ref="C47:C49"/>
    <mergeCell ref="S47:S48"/>
    <mergeCell ref="T47:T48"/>
    <mergeCell ref="C40:C41"/>
    <mergeCell ref="S40:S41"/>
    <mergeCell ref="T40:T41"/>
    <mergeCell ref="B43:B44"/>
    <mergeCell ref="C43:C45"/>
    <mergeCell ref="S43:S44"/>
    <mergeCell ref="T43:T44"/>
    <mergeCell ref="L44:L45"/>
    <mergeCell ref="C29:C30"/>
    <mergeCell ref="S29:S30"/>
    <mergeCell ref="T29:T30"/>
    <mergeCell ref="C32:C35"/>
    <mergeCell ref="C37:C39"/>
    <mergeCell ref="S37:S39"/>
    <mergeCell ref="T37:T39"/>
    <mergeCell ref="R38:R39"/>
    <mergeCell ref="T19:T23"/>
    <mergeCell ref="L20:L23"/>
    <mergeCell ref="M20:M23"/>
    <mergeCell ref="N20:N23"/>
    <mergeCell ref="O20:O23"/>
    <mergeCell ref="P20:P23"/>
    <mergeCell ref="Q20:Q23"/>
    <mergeCell ref="B25:B26"/>
    <mergeCell ref="C25:C27"/>
    <mergeCell ref="S25:S26"/>
    <mergeCell ref="T25:T26"/>
    <mergeCell ref="L26:L27"/>
    <mergeCell ref="A19:A23"/>
    <mergeCell ref="B19:B23"/>
    <mergeCell ref="C19:C23"/>
    <mergeCell ref="D19:D23"/>
    <mergeCell ref="E19:E23"/>
    <mergeCell ref="F19:H23"/>
    <mergeCell ref="I19:K23"/>
    <mergeCell ref="L19:Q19"/>
    <mergeCell ref="R19:R23"/>
    <mergeCell ref="E9:R9"/>
    <mergeCell ref="E10:R10"/>
    <mergeCell ref="J17:L17"/>
    <mergeCell ref="Q17:S17"/>
    <mergeCell ref="S19:S23"/>
    <mergeCell ref="A13:B13"/>
    <mergeCell ref="P13:R13"/>
    <mergeCell ref="E14:G14"/>
    <mergeCell ref="D15:F15"/>
    <mergeCell ref="N16:P16"/>
  </mergeCells>
  <pageMargins left="0.7" right="0.7" top="0.75" bottom="0.75" header="0.3" footer="0.3"/>
  <pageSetup paperSize="9" scale="92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1"/>
  <sheetViews>
    <sheetView tabSelected="1" topLeftCell="A244" workbookViewId="0">
      <selection activeCell="AA242" sqref="AA242"/>
    </sheetView>
  </sheetViews>
  <sheetFormatPr defaultRowHeight="15"/>
  <cols>
    <col min="1" max="1" width="3.85546875" style="361" customWidth="1"/>
    <col min="2" max="2" width="7.42578125" style="317" customWidth="1"/>
    <col min="3" max="3" width="22.42578125" style="362" customWidth="1"/>
    <col min="4" max="4" width="6.7109375" style="308" customWidth="1"/>
    <col min="5" max="5" width="6.7109375" style="350" customWidth="1"/>
    <col min="6" max="6" width="0.7109375" style="309" hidden="1" customWidth="1"/>
    <col min="7" max="7" width="5.85546875" style="310" hidden="1" customWidth="1"/>
    <col min="8" max="9" width="0.7109375" style="309" hidden="1" customWidth="1"/>
    <col min="10" max="10" width="5.85546875" style="310" hidden="1" customWidth="1"/>
    <col min="11" max="11" width="0.7109375" style="309" hidden="1" customWidth="1"/>
    <col min="12" max="12" width="21" style="321" hidden="1" customWidth="1"/>
    <col min="13" max="13" width="6.5703125" style="322" hidden="1" customWidth="1"/>
    <col min="14" max="14" width="6.5703125" style="332" hidden="1" customWidth="1"/>
    <col min="15" max="15" width="7.5703125" style="350" hidden="1" customWidth="1"/>
    <col min="16" max="16" width="6.5703125" style="309" hidden="1" customWidth="1"/>
    <col min="17" max="17" width="6.5703125" style="310" hidden="1" customWidth="1"/>
    <col min="18" max="19" width="6.5703125" style="350" hidden="1" customWidth="1"/>
    <col min="20" max="20" width="8.5703125" style="363" hidden="1" customWidth="1"/>
    <col min="21" max="21" width="0" style="317" hidden="1" customWidth="1"/>
    <col min="22" max="22" width="6.5703125" style="350" customWidth="1"/>
    <col min="23" max="23" width="8.5703125" style="363" customWidth="1"/>
    <col min="24" max="234" width="9.140625" style="317"/>
    <col min="235" max="235" width="3.85546875" style="317" customWidth="1"/>
    <col min="236" max="236" width="7.42578125" style="317" customWidth="1"/>
    <col min="237" max="237" width="22.42578125" style="317" customWidth="1"/>
    <col min="238" max="239" width="6.7109375" style="317" customWidth="1"/>
    <col min="240" max="240" width="0.7109375" style="317" customWidth="1"/>
    <col min="241" max="241" width="5.85546875" style="317" customWidth="1"/>
    <col min="242" max="243" width="0.7109375" style="317" customWidth="1"/>
    <col min="244" max="244" width="5.85546875" style="317" customWidth="1"/>
    <col min="245" max="245" width="0.7109375" style="317" customWidth="1"/>
    <col min="246" max="246" width="21" style="317" customWidth="1"/>
    <col min="247" max="248" width="6.5703125" style="317" customWidth="1"/>
    <col min="249" max="249" width="7.5703125" style="317" customWidth="1"/>
    <col min="250" max="253" width="6.5703125" style="317" customWidth="1"/>
    <col min="254" max="254" width="8.5703125" style="317" customWidth="1"/>
    <col min="255" max="490" width="9.140625" style="317"/>
    <col min="491" max="491" width="3.85546875" style="317" customWidth="1"/>
    <col min="492" max="492" width="7.42578125" style="317" customWidth="1"/>
    <col min="493" max="493" width="22.42578125" style="317" customWidth="1"/>
    <col min="494" max="495" width="6.7109375" style="317" customWidth="1"/>
    <col min="496" max="496" width="0.7109375" style="317" customWidth="1"/>
    <col min="497" max="497" width="5.85546875" style="317" customWidth="1"/>
    <col min="498" max="499" width="0.7109375" style="317" customWidth="1"/>
    <col min="500" max="500" width="5.85546875" style="317" customWidth="1"/>
    <col min="501" max="501" width="0.7109375" style="317" customWidth="1"/>
    <col min="502" max="502" width="21" style="317" customWidth="1"/>
    <col min="503" max="504" width="6.5703125" style="317" customWidth="1"/>
    <col min="505" max="505" width="7.5703125" style="317" customWidth="1"/>
    <col min="506" max="509" width="6.5703125" style="317" customWidth="1"/>
    <col min="510" max="510" width="8.5703125" style="317" customWidth="1"/>
    <col min="511" max="746" width="9.140625" style="317"/>
    <col min="747" max="747" width="3.85546875" style="317" customWidth="1"/>
    <col min="748" max="748" width="7.42578125" style="317" customWidth="1"/>
    <col min="749" max="749" width="22.42578125" style="317" customWidth="1"/>
    <col min="750" max="751" width="6.7109375" style="317" customWidth="1"/>
    <col min="752" max="752" width="0.7109375" style="317" customWidth="1"/>
    <col min="753" max="753" width="5.85546875" style="317" customWidth="1"/>
    <col min="754" max="755" width="0.7109375" style="317" customWidth="1"/>
    <col min="756" max="756" width="5.85546875" style="317" customWidth="1"/>
    <col min="757" max="757" width="0.7109375" style="317" customWidth="1"/>
    <col min="758" max="758" width="21" style="317" customWidth="1"/>
    <col min="759" max="760" width="6.5703125" style="317" customWidth="1"/>
    <col min="761" max="761" width="7.5703125" style="317" customWidth="1"/>
    <col min="762" max="765" width="6.5703125" style="317" customWidth="1"/>
    <col min="766" max="766" width="8.5703125" style="317" customWidth="1"/>
    <col min="767" max="1002" width="9.140625" style="317"/>
    <col min="1003" max="1003" width="3.85546875" style="317" customWidth="1"/>
    <col min="1004" max="1004" width="7.42578125" style="317" customWidth="1"/>
    <col min="1005" max="1005" width="22.42578125" style="317" customWidth="1"/>
    <col min="1006" max="1007" width="6.7109375" style="317" customWidth="1"/>
    <col min="1008" max="1008" width="0.7109375" style="317" customWidth="1"/>
    <col min="1009" max="1009" width="5.85546875" style="317" customWidth="1"/>
    <col min="1010" max="1011" width="0.7109375" style="317" customWidth="1"/>
    <col min="1012" max="1012" width="5.85546875" style="317" customWidth="1"/>
    <col min="1013" max="1013" width="0.7109375" style="317" customWidth="1"/>
    <col min="1014" max="1014" width="21" style="317" customWidth="1"/>
    <col min="1015" max="1016" width="6.5703125" style="317" customWidth="1"/>
    <col min="1017" max="1017" width="7.5703125" style="317" customWidth="1"/>
    <col min="1018" max="1021" width="6.5703125" style="317" customWidth="1"/>
    <col min="1022" max="1022" width="8.5703125" style="317" customWidth="1"/>
    <col min="1023" max="1258" width="9.140625" style="317"/>
    <col min="1259" max="1259" width="3.85546875" style="317" customWidth="1"/>
    <col min="1260" max="1260" width="7.42578125" style="317" customWidth="1"/>
    <col min="1261" max="1261" width="22.42578125" style="317" customWidth="1"/>
    <col min="1262" max="1263" width="6.7109375" style="317" customWidth="1"/>
    <col min="1264" max="1264" width="0.7109375" style="317" customWidth="1"/>
    <col min="1265" max="1265" width="5.85546875" style="317" customWidth="1"/>
    <col min="1266" max="1267" width="0.7109375" style="317" customWidth="1"/>
    <col min="1268" max="1268" width="5.85546875" style="317" customWidth="1"/>
    <col min="1269" max="1269" width="0.7109375" style="317" customWidth="1"/>
    <col min="1270" max="1270" width="21" style="317" customWidth="1"/>
    <col min="1271" max="1272" width="6.5703125" style="317" customWidth="1"/>
    <col min="1273" max="1273" width="7.5703125" style="317" customWidth="1"/>
    <col min="1274" max="1277" width="6.5703125" style="317" customWidth="1"/>
    <col min="1278" max="1278" width="8.5703125" style="317" customWidth="1"/>
    <col min="1279" max="1514" width="9.140625" style="317"/>
    <col min="1515" max="1515" width="3.85546875" style="317" customWidth="1"/>
    <col min="1516" max="1516" width="7.42578125" style="317" customWidth="1"/>
    <col min="1517" max="1517" width="22.42578125" style="317" customWidth="1"/>
    <col min="1518" max="1519" width="6.7109375" style="317" customWidth="1"/>
    <col min="1520" max="1520" width="0.7109375" style="317" customWidth="1"/>
    <col min="1521" max="1521" width="5.85546875" style="317" customWidth="1"/>
    <col min="1522" max="1523" width="0.7109375" style="317" customWidth="1"/>
    <col min="1524" max="1524" width="5.85546875" style="317" customWidth="1"/>
    <col min="1525" max="1525" width="0.7109375" style="317" customWidth="1"/>
    <col min="1526" max="1526" width="21" style="317" customWidth="1"/>
    <col min="1527" max="1528" width="6.5703125" style="317" customWidth="1"/>
    <col min="1529" max="1529" width="7.5703125" style="317" customWidth="1"/>
    <col min="1530" max="1533" width="6.5703125" style="317" customWidth="1"/>
    <col min="1534" max="1534" width="8.5703125" style="317" customWidth="1"/>
    <col min="1535" max="1770" width="9.140625" style="317"/>
    <col min="1771" max="1771" width="3.85546875" style="317" customWidth="1"/>
    <col min="1772" max="1772" width="7.42578125" style="317" customWidth="1"/>
    <col min="1773" max="1773" width="22.42578125" style="317" customWidth="1"/>
    <col min="1774" max="1775" width="6.7109375" style="317" customWidth="1"/>
    <col min="1776" max="1776" width="0.7109375" style="317" customWidth="1"/>
    <col min="1777" max="1777" width="5.85546875" style="317" customWidth="1"/>
    <col min="1778" max="1779" width="0.7109375" style="317" customWidth="1"/>
    <col min="1780" max="1780" width="5.85546875" style="317" customWidth="1"/>
    <col min="1781" max="1781" width="0.7109375" style="317" customWidth="1"/>
    <col min="1782" max="1782" width="21" style="317" customWidth="1"/>
    <col min="1783" max="1784" width="6.5703125" style="317" customWidth="1"/>
    <col min="1785" max="1785" width="7.5703125" style="317" customWidth="1"/>
    <col min="1786" max="1789" width="6.5703125" style="317" customWidth="1"/>
    <col min="1790" max="1790" width="8.5703125" style="317" customWidth="1"/>
    <col min="1791" max="2026" width="9.140625" style="317"/>
    <col min="2027" max="2027" width="3.85546875" style="317" customWidth="1"/>
    <col min="2028" max="2028" width="7.42578125" style="317" customWidth="1"/>
    <col min="2029" max="2029" width="22.42578125" style="317" customWidth="1"/>
    <col min="2030" max="2031" width="6.7109375" style="317" customWidth="1"/>
    <col min="2032" max="2032" width="0.7109375" style="317" customWidth="1"/>
    <col min="2033" max="2033" width="5.85546875" style="317" customWidth="1"/>
    <col min="2034" max="2035" width="0.7109375" style="317" customWidth="1"/>
    <col min="2036" max="2036" width="5.85546875" style="317" customWidth="1"/>
    <col min="2037" max="2037" width="0.7109375" style="317" customWidth="1"/>
    <col min="2038" max="2038" width="21" style="317" customWidth="1"/>
    <col min="2039" max="2040" width="6.5703125" style="317" customWidth="1"/>
    <col min="2041" max="2041" width="7.5703125" style="317" customWidth="1"/>
    <col min="2042" max="2045" width="6.5703125" style="317" customWidth="1"/>
    <col min="2046" max="2046" width="8.5703125" style="317" customWidth="1"/>
    <col min="2047" max="2282" width="9.140625" style="317"/>
    <col min="2283" max="2283" width="3.85546875" style="317" customWidth="1"/>
    <col min="2284" max="2284" width="7.42578125" style="317" customWidth="1"/>
    <col min="2285" max="2285" width="22.42578125" style="317" customWidth="1"/>
    <col min="2286" max="2287" width="6.7109375" style="317" customWidth="1"/>
    <col min="2288" max="2288" width="0.7109375" style="317" customWidth="1"/>
    <col min="2289" max="2289" width="5.85546875" style="317" customWidth="1"/>
    <col min="2290" max="2291" width="0.7109375" style="317" customWidth="1"/>
    <col min="2292" max="2292" width="5.85546875" style="317" customWidth="1"/>
    <col min="2293" max="2293" width="0.7109375" style="317" customWidth="1"/>
    <col min="2294" max="2294" width="21" style="317" customWidth="1"/>
    <col min="2295" max="2296" width="6.5703125" style="317" customWidth="1"/>
    <col min="2297" max="2297" width="7.5703125" style="317" customWidth="1"/>
    <col min="2298" max="2301" width="6.5703125" style="317" customWidth="1"/>
    <col min="2302" max="2302" width="8.5703125" style="317" customWidth="1"/>
    <col min="2303" max="2538" width="9.140625" style="317"/>
    <col min="2539" max="2539" width="3.85546875" style="317" customWidth="1"/>
    <col min="2540" max="2540" width="7.42578125" style="317" customWidth="1"/>
    <col min="2541" max="2541" width="22.42578125" style="317" customWidth="1"/>
    <col min="2542" max="2543" width="6.7109375" style="317" customWidth="1"/>
    <col min="2544" max="2544" width="0.7109375" style="317" customWidth="1"/>
    <col min="2545" max="2545" width="5.85546875" style="317" customWidth="1"/>
    <col min="2546" max="2547" width="0.7109375" style="317" customWidth="1"/>
    <col min="2548" max="2548" width="5.85546875" style="317" customWidth="1"/>
    <col min="2549" max="2549" width="0.7109375" style="317" customWidth="1"/>
    <col min="2550" max="2550" width="21" style="317" customWidth="1"/>
    <col min="2551" max="2552" width="6.5703125" style="317" customWidth="1"/>
    <col min="2553" max="2553" width="7.5703125" style="317" customWidth="1"/>
    <col min="2554" max="2557" width="6.5703125" style="317" customWidth="1"/>
    <col min="2558" max="2558" width="8.5703125" style="317" customWidth="1"/>
    <col min="2559" max="2794" width="9.140625" style="317"/>
    <col min="2795" max="2795" width="3.85546875" style="317" customWidth="1"/>
    <col min="2796" max="2796" width="7.42578125" style="317" customWidth="1"/>
    <col min="2797" max="2797" width="22.42578125" style="317" customWidth="1"/>
    <col min="2798" max="2799" width="6.7109375" style="317" customWidth="1"/>
    <col min="2800" max="2800" width="0.7109375" style="317" customWidth="1"/>
    <col min="2801" max="2801" width="5.85546875" style="317" customWidth="1"/>
    <col min="2802" max="2803" width="0.7109375" style="317" customWidth="1"/>
    <col min="2804" max="2804" width="5.85546875" style="317" customWidth="1"/>
    <col min="2805" max="2805" width="0.7109375" style="317" customWidth="1"/>
    <col min="2806" max="2806" width="21" style="317" customWidth="1"/>
    <col min="2807" max="2808" width="6.5703125" style="317" customWidth="1"/>
    <col min="2809" max="2809" width="7.5703125" style="317" customWidth="1"/>
    <col min="2810" max="2813" width="6.5703125" style="317" customWidth="1"/>
    <col min="2814" max="2814" width="8.5703125" style="317" customWidth="1"/>
    <col min="2815" max="3050" width="9.140625" style="317"/>
    <col min="3051" max="3051" width="3.85546875" style="317" customWidth="1"/>
    <col min="3052" max="3052" width="7.42578125" style="317" customWidth="1"/>
    <col min="3053" max="3053" width="22.42578125" style="317" customWidth="1"/>
    <col min="3054" max="3055" width="6.7109375" style="317" customWidth="1"/>
    <col min="3056" max="3056" width="0.7109375" style="317" customWidth="1"/>
    <col min="3057" max="3057" width="5.85546875" style="317" customWidth="1"/>
    <col min="3058" max="3059" width="0.7109375" style="317" customWidth="1"/>
    <col min="3060" max="3060" width="5.85546875" style="317" customWidth="1"/>
    <col min="3061" max="3061" width="0.7109375" style="317" customWidth="1"/>
    <col min="3062" max="3062" width="21" style="317" customWidth="1"/>
    <col min="3063" max="3064" width="6.5703125" style="317" customWidth="1"/>
    <col min="3065" max="3065" width="7.5703125" style="317" customWidth="1"/>
    <col min="3066" max="3069" width="6.5703125" style="317" customWidth="1"/>
    <col min="3070" max="3070" width="8.5703125" style="317" customWidth="1"/>
    <col min="3071" max="3306" width="9.140625" style="317"/>
    <col min="3307" max="3307" width="3.85546875" style="317" customWidth="1"/>
    <col min="3308" max="3308" width="7.42578125" style="317" customWidth="1"/>
    <col min="3309" max="3309" width="22.42578125" style="317" customWidth="1"/>
    <col min="3310" max="3311" width="6.7109375" style="317" customWidth="1"/>
    <col min="3312" max="3312" width="0.7109375" style="317" customWidth="1"/>
    <col min="3313" max="3313" width="5.85546875" style="317" customWidth="1"/>
    <col min="3314" max="3315" width="0.7109375" style="317" customWidth="1"/>
    <col min="3316" max="3316" width="5.85546875" style="317" customWidth="1"/>
    <col min="3317" max="3317" width="0.7109375" style="317" customWidth="1"/>
    <col min="3318" max="3318" width="21" style="317" customWidth="1"/>
    <col min="3319" max="3320" width="6.5703125" style="317" customWidth="1"/>
    <col min="3321" max="3321" width="7.5703125" style="317" customWidth="1"/>
    <col min="3322" max="3325" width="6.5703125" style="317" customWidth="1"/>
    <col min="3326" max="3326" width="8.5703125" style="317" customWidth="1"/>
    <col min="3327" max="3562" width="9.140625" style="317"/>
    <col min="3563" max="3563" width="3.85546875" style="317" customWidth="1"/>
    <col min="3564" max="3564" width="7.42578125" style="317" customWidth="1"/>
    <col min="3565" max="3565" width="22.42578125" style="317" customWidth="1"/>
    <col min="3566" max="3567" width="6.7109375" style="317" customWidth="1"/>
    <col min="3568" max="3568" width="0.7109375" style="317" customWidth="1"/>
    <col min="3569" max="3569" width="5.85546875" style="317" customWidth="1"/>
    <col min="3570" max="3571" width="0.7109375" style="317" customWidth="1"/>
    <col min="3572" max="3572" width="5.85546875" style="317" customWidth="1"/>
    <col min="3573" max="3573" width="0.7109375" style="317" customWidth="1"/>
    <col min="3574" max="3574" width="21" style="317" customWidth="1"/>
    <col min="3575" max="3576" width="6.5703125" style="317" customWidth="1"/>
    <col min="3577" max="3577" width="7.5703125" style="317" customWidth="1"/>
    <col min="3578" max="3581" width="6.5703125" style="317" customWidth="1"/>
    <col min="3582" max="3582" width="8.5703125" style="317" customWidth="1"/>
    <col min="3583" max="3818" width="9.140625" style="317"/>
    <col min="3819" max="3819" width="3.85546875" style="317" customWidth="1"/>
    <col min="3820" max="3820" width="7.42578125" style="317" customWidth="1"/>
    <col min="3821" max="3821" width="22.42578125" style="317" customWidth="1"/>
    <col min="3822" max="3823" width="6.7109375" style="317" customWidth="1"/>
    <col min="3824" max="3824" width="0.7109375" style="317" customWidth="1"/>
    <col min="3825" max="3825" width="5.85546875" style="317" customWidth="1"/>
    <col min="3826" max="3827" width="0.7109375" style="317" customWidth="1"/>
    <col min="3828" max="3828" width="5.85546875" style="317" customWidth="1"/>
    <col min="3829" max="3829" width="0.7109375" style="317" customWidth="1"/>
    <col min="3830" max="3830" width="21" style="317" customWidth="1"/>
    <col min="3831" max="3832" width="6.5703125" style="317" customWidth="1"/>
    <col min="3833" max="3833" width="7.5703125" style="317" customWidth="1"/>
    <col min="3834" max="3837" width="6.5703125" style="317" customWidth="1"/>
    <col min="3838" max="3838" width="8.5703125" style="317" customWidth="1"/>
    <col min="3839" max="4074" width="9.140625" style="317"/>
    <col min="4075" max="4075" width="3.85546875" style="317" customWidth="1"/>
    <col min="4076" max="4076" width="7.42578125" style="317" customWidth="1"/>
    <col min="4077" max="4077" width="22.42578125" style="317" customWidth="1"/>
    <col min="4078" max="4079" width="6.7109375" style="317" customWidth="1"/>
    <col min="4080" max="4080" width="0.7109375" style="317" customWidth="1"/>
    <col min="4081" max="4081" width="5.85546875" style="317" customWidth="1"/>
    <col min="4082" max="4083" width="0.7109375" style="317" customWidth="1"/>
    <col min="4084" max="4084" width="5.85546875" style="317" customWidth="1"/>
    <col min="4085" max="4085" width="0.7109375" style="317" customWidth="1"/>
    <col min="4086" max="4086" width="21" style="317" customWidth="1"/>
    <col min="4087" max="4088" width="6.5703125" style="317" customWidth="1"/>
    <col min="4089" max="4089" width="7.5703125" style="317" customWidth="1"/>
    <col min="4090" max="4093" width="6.5703125" style="317" customWidth="1"/>
    <col min="4094" max="4094" width="8.5703125" style="317" customWidth="1"/>
    <col min="4095" max="4330" width="9.140625" style="317"/>
    <col min="4331" max="4331" width="3.85546875" style="317" customWidth="1"/>
    <col min="4332" max="4332" width="7.42578125" style="317" customWidth="1"/>
    <col min="4333" max="4333" width="22.42578125" style="317" customWidth="1"/>
    <col min="4334" max="4335" width="6.7109375" style="317" customWidth="1"/>
    <col min="4336" max="4336" width="0.7109375" style="317" customWidth="1"/>
    <col min="4337" max="4337" width="5.85546875" style="317" customWidth="1"/>
    <col min="4338" max="4339" width="0.7109375" style="317" customWidth="1"/>
    <col min="4340" max="4340" width="5.85546875" style="317" customWidth="1"/>
    <col min="4341" max="4341" width="0.7109375" style="317" customWidth="1"/>
    <col min="4342" max="4342" width="21" style="317" customWidth="1"/>
    <col min="4343" max="4344" width="6.5703125" style="317" customWidth="1"/>
    <col min="4345" max="4345" width="7.5703125" style="317" customWidth="1"/>
    <col min="4346" max="4349" width="6.5703125" style="317" customWidth="1"/>
    <col min="4350" max="4350" width="8.5703125" style="317" customWidth="1"/>
    <col min="4351" max="4586" width="9.140625" style="317"/>
    <col min="4587" max="4587" width="3.85546875" style="317" customWidth="1"/>
    <col min="4588" max="4588" width="7.42578125" style="317" customWidth="1"/>
    <col min="4589" max="4589" width="22.42578125" style="317" customWidth="1"/>
    <col min="4590" max="4591" width="6.7109375" style="317" customWidth="1"/>
    <col min="4592" max="4592" width="0.7109375" style="317" customWidth="1"/>
    <col min="4593" max="4593" width="5.85546875" style="317" customWidth="1"/>
    <col min="4594" max="4595" width="0.7109375" style="317" customWidth="1"/>
    <col min="4596" max="4596" width="5.85546875" style="317" customWidth="1"/>
    <col min="4597" max="4597" width="0.7109375" style="317" customWidth="1"/>
    <col min="4598" max="4598" width="21" style="317" customWidth="1"/>
    <col min="4599" max="4600" width="6.5703125" style="317" customWidth="1"/>
    <col min="4601" max="4601" width="7.5703125" style="317" customWidth="1"/>
    <col min="4602" max="4605" width="6.5703125" style="317" customWidth="1"/>
    <col min="4606" max="4606" width="8.5703125" style="317" customWidth="1"/>
    <col min="4607" max="4842" width="9.140625" style="317"/>
    <col min="4843" max="4843" width="3.85546875" style="317" customWidth="1"/>
    <col min="4844" max="4844" width="7.42578125" style="317" customWidth="1"/>
    <col min="4845" max="4845" width="22.42578125" style="317" customWidth="1"/>
    <col min="4846" max="4847" width="6.7109375" style="317" customWidth="1"/>
    <col min="4848" max="4848" width="0.7109375" style="317" customWidth="1"/>
    <col min="4849" max="4849" width="5.85546875" style="317" customWidth="1"/>
    <col min="4850" max="4851" width="0.7109375" style="317" customWidth="1"/>
    <col min="4852" max="4852" width="5.85546875" style="317" customWidth="1"/>
    <col min="4853" max="4853" width="0.7109375" style="317" customWidth="1"/>
    <col min="4854" max="4854" width="21" style="317" customWidth="1"/>
    <col min="4855" max="4856" width="6.5703125" style="317" customWidth="1"/>
    <col min="4857" max="4857" width="7.5703125" style="317" customWidth="1"/>
    <col min="4858" max="4861" width="6.5703125" style="317" customWidth="1"/>
    <col min="4862" max="4862" width="8.5703125" style="317" customWidth="1"/>
    <col min="4863" max="5098" width="9.140625" style="317"/>
    <col min="5099" max="5099" width="3.85546875" style="317" customWidth="1"/>
    <col min="5100" max="5100" width="7.42578125" style="317" customWidth="1"/>
    <col min="5101" max="5101" width="22.42578125" style="317" customWidth="1"/>
    <col min="5102" max="5103" width="6.7109375" style="317" customWidth="1"/>
    <col min="5104" max="5104" width="0.7109375" style="317" customWidth="1"/>
    <col min="5105" max="5105" width="5.85546875" style="317" customWidth="1"/>
    <col min="5106" max="5107" width="0.7109375" style="317" customWidth="1"/>
    <col min="5108" max="5108" width="5.85546875" style="317" customWidth="1"/>
    <col min="5109" max="5109" width="0.7109375" style="317" customWidth="1"/>
    <col min="5110" max="5110" width="21" style="317" customWidth="1"/>
    <col min="5111" max="5112" width="6.5703125" style="317" customWidth="1"/>
    <col min="5113" max="5113" width="7.5703125" style="317" customWidth="1"/>
    <col min="5114" max="5117" width="6.5703125" style="317" customWidth="1"/>
    <col min="5118" max="5118" width="8.5703125" style="317" customWidth="1"/>
    <col min="5119" max="5354" width="9.140625" style="317"/>
    <col min="5355" max="5355" width="3.85546875" style="317" customWidth="1"/>
    <col min="5356" max="5356" width="7.42578125" style="317" customWidth="1"/>
    <col min="5357" max="5357" width="22.42578125" style="317" customWidth="1"/>
    <col min="5358" max="5359" width="6.7109375" style="317" customWidth="1"/>
    <col min="5360" max="5360" width="0.7109375" style="317" customWidth="1"/>
    <col min="5361" max="5361" width="5.85546875" style="317" customWidth="1"/>
    <col min="5362" max="5363" width="0.7109375" style="317" customWidth="1"/>
    <col min="5364" max="5364" width="5.85546875" style="317" customWidth="1"/>
    <col min="5365" max="5365" width="0.7109375" style="317" customWidth="1"/>
    <col min="5366" max="5366" width="21" style="317" customWidth="1"/>
    <col min="5367" max="5368" width="6.5703125" style="317" customWidth="1"/>
    <col min="5369" max="5369" width="7.5703125" style="317" customWidth="1"/>
    <col min="5370" max="5373" width="6.5703125" style="317" customWidth="1"/>
    <col min="5374" max="5374" width="8.5703125" style="317" customWidth="1"/>
    <col min="5375" max="5610" width="9.140625" style="317"/>
    <col min="5611" max="5611" width="3.85546875" style="317" customWidth="1"/>
    <col min="5612" max="5612" width="7.42578125" style="317" customWidth="1"/>
    <col min="5613" max="5613" width="22.42578125" style="317" customWidth="1"/>
    <col min="5614" max="5615" width="6.7109375" style="317" customWidth="1"/>
    <col min="5616" max="5616" width="0.7109375" style="317" customWidth="1"/>
    <col min="5617" max="5617" width="5.85546875" style="317" customWidth="1"/>
    <col min="5618" max="5619" width="0.7109375" style="317" customWidth="1"/>
    <col min="5620" max="5620" width="5.85546875" style="317" customWidth="1"/>
    <col min="5621" max="5621" width="0.7109375" style="317" customWidth="1"/>
    <col min="5622" max="5622" width="21" style="317" customWidth="1"/>
    <col min="5623" max="5624" width="6.5703125" style="317" customWidth="1"/>
    <col min="5625" max="5625" width="7.5703125" style="317" customWidth="1"/>
    <col min="5626" max="5629" width="6.5703125" style="317" customWidth="1"/>
    <col min="5630" max="5630" width="8.5703125" style="317" customWidth="1"/>
    <col min="5631" max="5866" width="9.140625" style="317"/>
    <col min="5867" max="5867" width="3.85546875" style="317" customWidth="1"/>
    <col min="5868" max="5868" width="7.42578125" style="317" customWidth="1"/>
    <col min="5869" max="5869" width="22.42578125" style="317" customWidth="1"/>
    <col min="5870" max="5871" width="6.7109375" style="317" customWidth="1"/>
    <col min="5872" max="5872" width="0.7109375" style="317" customWidth="1"/>
    <col min="5873" max="5873" width="5.85546875" style="317" customWidth="1"/>
    <col min="5874" max="5875" width="0.7109375" style="317" customWidth="1"/>
    <col min="5876" max="5876" width="5.85546875" style="317" customWidth="1"/>
    <col min="5877" max="5877" width="0.7109375" style="317" customWidth="1"/>
    <col min="5878" max="5878" width="21" style="317" customWidth="1"/>
    <col min="5879" max="5880" width="6.5703125" style="317" customWidth="1"/>
    <col min="5881" max="5881" width="7.5703125" style="317" customWidth="1"/>
    <col min="5882" max="5885" width="6.5703125" style="317" customWidth="1"/>
    <col min="5886" max="5886" width="8.5703125" style="317" customWidth="1"/>
    <col min="5887" max="6122" width="9.140625" style="317"/>
    <col min="6123" max="6123" width="3.85546875" style="317" customWidth="1"/>
    <col min="6124" max="6124" width="7.42578125" style="317" customWidth="1"/>
    <col min="6125" max="6125" width="22.42578125" style="317" customWidth="1"/>
    <col min="6126" max="6127" width="6.7109375" style="317" customWidth="1"/>
    <col min="6128" max="6128" width="0.7109375" style="317" customWidth="1"/>
    <col min="6129" max="6129" width="5.85546875" style="317" customWidth="1"/>
    <col min="6130" max="6131" width="0.7109375" style="317" customWidth="1"/>
    <col min="6132" max="6132" width="5.85546875" style="317" customWidth="1"/>
    <col min="6133" max="6133" width="0.7109375" style="317" customWidth="1"/>
    <col min="6134" max="6134" width="21" style="317" customWidth="1"/>
    <col min="6135" max="6136" width="6.5703125" style="317" customWidth="1"/>
    <col min="6137" max="6137" width="7.5703125" style="317" customWidth="1"/>
    <col min="6138" max="6141" width="6.5703125" style="317" customWidth="1"/>
    <col min="6142" max="6142" width="8.5703125" style="317" customWidth="1"/>
    <col min="6143" max="6378" width="9.140625" style="317"/>
    <col min="6379" max="6379" width="3.85546875" style="317" customWidth="1"/>
    <col min="6380" max="6380" width="7.42578125" style="317" customWidth="1"/>
    <col min="6381" max="6381" width="22.42578125" style="317" customWidth="1"/>
    <col min="6382" max="6383" width="6.7109375" style="317" customWidth="1"/>
    <col min="6384" max="6384" width="0.7109375" style="317" customWidth="1"/>
    <col min="6385" max="6385" width="5.85546875" style="317" customWidth="1"/>
    <col min="6386" max="6387" width="0.7109375" style="317" customWidth="1"/>
    <col min="6388" max="6388" width="5.85546875" style="317" customWidth="1"/>
    <col min="6389" max="6389" width="0.7109375" style="317" customWidth="1"/>
    <col min="6390" max="6390" width="21" style="317" customWidth="1"/>
    <col min="6391" max="6392" width="6.5703125" style="317" customWidth="1"/>
    <col min="6393" max="6393" width="7.5703125" style="317" customWidth="1"/>
    <col min="6394" max="6397" width="6.5703125" style="317" customWidth="1"/>
    <col min="6398" max="6398" width="8.5703125" style="317" customWidth="1"/>
    <col min="6399" max="6634" width="9.140625" style="317"/>
    <col min="6635" max="6635" width="3.85546875" style="317" customWidth="1"/>
    <col min="6636" max="6636" width="7.42578125" style="317" customWidth="1"/>
    <col min="6637" max="6637" width="22.42578125" style="317" customWidth="1"/>
    <col min="6638" max="6639" width="6.7109375" style="317" customWidth="1"/>
    <col min="6640" max="6640" width="0.7109375" style="317" customWidth="1"/>
    <col min="6641" max="6641" width="5.85546875" style="317" customWidth="1"/>
    <col min="6642" max="6643" width="0.7109375" style="317" customWidth="1"/>
    <col min="6644" max="6644" width="5.85546875" style="317" customWidth="1"/>
    <col min="6645" max="6645" width="0.7109375" style="317" customWidth="1"/>
    <col min="6646" max="6646" width="21" style="317" customWidth="1"/>
    <col min="6647" max="6648" width="6.5703125" style="317" customWidth="1"/>
    <col min="6649" max="6649" width="7.5703125" style="317" customWidth="1"/>
    <col min="6650" max="6653" width="6.5703125" style="317" customWidth="1"/>
    <col min="6654" max="6654" width="8.5703125" style="317" customWidth="1"/>
    <col min="6655" max="6890" width="9.140625" style="317"/>
    <col min="6891" max="6891" width="3.85546875" style="317" customWidth="1"/>
    <col min="6892" max="6892" width="7.42578125" style="317" customWidth="1"/>
    <col min="6893" max="6893" width="22.42578125" style="317" customWidth="1"/>
    <col min="6894" max="6895" width="6.7109375" style="317" customWidth="1"/>
    <col min="6896" max="6896" width="0.7109375" style="317" customWidth="1"/>
    <col min="6897" max="6897" width="5.85546875" style="317" customWidth="1"/>
    <col min="6898" max="6899" width="0.7109375" style="317" customWidth="1"/>
    <col min="6900" max="6900" width="5.85546875" style="317" customWidth="1"/>
    <col min="6901" max="6901" width="0.7109375" style="317" customWidth="1"/>
    <col min="6902" max="6902" width="21" style="317" customWidth="1"/>
    <col min="6903" max="6904" width="6.5703125" style="317" customWidth="1"/>
    <col min="6905" max="6905" width="7.5703125" style="317" customWidth="1"/>
    <col min="6906" max="6909" width="6.5703125" style="317" customWidth="1"/>
    <col min="6910" max="6910" width="8.5703125" style="317" customWidth="1"/>
    <col min="6911" max="7146" width="9.140625" style="317"/>
    <col min="7147" max="7147" width="3.85546875" style="317" customWidth="1"/>
    <col min="7148" max="7148" width="7.42578125" style="317" customWidth="1"/>
    <col min="7149" max="7149" width="22.42578125" style="317" customWidth="1"/>
    <col min="7150" max="7151" width="6.7109375" style="317" customWidth="1"/>
    <col min="7152" max="7152" width="0.7109375" style="317" customWidth="1"/>
    <col min="7153" max="7153" width="5.85546875" style="317" customWidth="1"/>
    <col min="7154" max="7155" width="0.7109375" style="317" customWidth="1"/>
    <col min="7156" max="7156" width="5.85546875" style="317" customWidth="1"/>
    <col min="7157" max="7157" width="0.7109375" style="317" customWidth="1"/>
    <col min="7158" max="7158" width="21" style="317" customWidth="1"/>
    <col min="7159" max="7160" width="6.5703125" style="317" customWidth="1"/>
    <col min="7161" max="7161" width="7.5703125" style="317" customWidth="1"/>
    <col min="7162" max="7165" width="6.5703125" style="317" customWidth="1"/>
    <col min="7166" max="7166" width="8.5703125" style="317" customWidth="1"/>
    <col min="7167" max="7402" width="9.140625" style="317"/>
    <col min="7403" max="7403" width="3.85546875" style="317" customWidth="1"/>
    <col min="7404" max="7404" width="7.42578125" style="317" customWidth="1"/>
    <col min="7405" max="7405" width="22.42578125" style="317" customWidth="1"/>
    <col min="7406" max="7407" width="6.7109375" style="317" customWidth="1"/>
    <col min="7408" max="7408" width="0.7109375" style="317" customWidth="1"/>
    <col min="7409" max="7409" width="5.85546875" style="317" customWidth="1"/>
    <col min="7410" max="7411" width="0.7109375" style="317" customWidth="1"/>
    <col min="7412" max="7412" width="5.85546875" style="317" customWidth="1"/>
    <col min="7413" max="7413" width="0.7109375" style="317" customWidth="1"/>
    <col min="7414" max="7414" width="21" style="317" customWidth="1"/>
    <col min="7415" max="7416" width="6.5703125" style="317" customWidth="1"/>
    <col min="7417" max="7417" width="7.5703125" style="317" customWidth="1"/>
    <col min="7418" max="7421" width="6.5703125" style="317" customWidth="1"/>
    <col min="7422" max="7422" width="8.5703125" style="317" customWidth="1"/>
    <col min="7423" max="7658" width="9.140625" style="317"/>
    <col min="7659" max="7659" width="3.85546875" style="317" customWidth="1"/>
    <col min="7660" max="7660" width="7.42578125" style="317" customWidth="1"/>
    <col min="7661" max="7661" width="22.42578125" style="317" customWidth="1"/>
    <col min="7662" max="7663" width="6.7109375" style="317" customWidth="1"/>
    <col min="7664" max="7664" width="0.7109375" style="317" customWidth="1"/>
    <col min="7665" max="7665" width="5.85546875" style="317" customWidth="1"/>
    <col min="7666" max="7667" width="0.7109375" style="317" customWidth="1"/>
    <col min="7668" max="7668" width="5.85546875" style="317" customWidth="1"/>
    <col min="7669" max="7669" width="0.7109375" style="317" customWidth="1"/>
    <col min="7670" max="7670" width="21" style="317" customWidth="1"/>
    <col min="7671" max="7672" width="6.5703125" style="317" customWidth="1"/>
    <col min="7673" max="7673" width="7.5703125" style="317" customWidth="1"/>
    <col min="7674" max="7677" width="6.5703125" style="317" customWidth="1"/>
    <col min="7678" max="7678" width="8.5703125" style="317" customWidth="1"/>
    <col min="7679" max="7914" width="9.140625" style="317"/>
    <col min="7915" max="7915" width="3.85546875" style="317" customWidth="1"/>
    <col min="7916" max="7916" width="7.42578125" style="317" customWidth="1"/>
    <col min="7917" max="7917" width="22.42578125" style="317" customWidth="1"/>
    <col min="7918" max="7919" width="6.7109375" style="317" customWidth="1"/>
    <col min="7920" max="7920" width="0.7109375" style="317" customWidth="1"/>
    <col min="7921" max="7921" width="5.85546875" style="317" customWidth="1"/>
    <col min="7922" max="7923" width="0.7109375" style="317" customWidth="1"/>
    <col min="7924" max="7924" width="5.85546875" style="317" customWidth="1"/>
    <col min="7925" max="7925" width="0.7109375" style="317" customWidth="1"/>
    <col min="7926" max="7926" width="21" style="317" customWidth="1"/>
    <col min="7927" max="7928" width="6.5703125" style="317" customWidth="1"/>
    <col min="7929" max="7929" width="7.5703125" style="317" customWidth="1"/>
    <col min="7930" max="7933" width="6.5703125" style="317" customWidth="1"/>
    <col min="7934" max="7934" width="8.5703125" style="317" customWidth="1"/>
    <col min="7935" max="8170" width="9.140625" style="317"/>
    <col min="8171" max="8171" width="3.85546875" style="317" customWidth="1"/>
    <col min="8172" max="8172" width="7.42578125" style="317" customWidth="1"/>
    <col min="8173" max="8173" width="22.42578125" style="317" customWidth="1"/>
    <col min="8174" max="8175" width="6.7109375" style="317" customWidth="1"/>
    <col min="8176" max="8176" width="0.7109375" style="317" customWidth="1"/>
    <col min="8177" max="8177" width="5.85546875" style="317" customWidth="1"/>
    <col min="8178" max="8179" width="0.7109375" style="317" customWidth="1"/>
    <col min="8180" max="8180" width="5.85546875" style="317" customWidth="1"/>
    <col min="8181" max="8181" width="0.7109375" style="317" customWidth="1"/>
    <col min="8182" max="8182" width="21" style="317" customWidth="1"/>
    <col min="8183" max="8184" width="6.5703125" style="317" customWidth="1"/>
    <col min="8185" max="8185" width="7.5703125" style="317" customWidth="1"/>
    <col min="8186" max="8189" width="6.5703125" style="317" customWidth="1"/>
    <col min="8190" max="8190" width="8.5703125" style="317" customWidth="1"/>
    <col min="8191" max="8426" width="9.140625" style="317"/>
    <col min="8427" max="8427" width="3.85546875" style="317" customWidth="1"/>
    <col min="8428" max="8428" width="7.42578125" style="317" customWidth="1"/>
    <col min="8429" max="8429" width="22.42578125" style="317" customWidth="1"/>
    <col min="8430" max="8431" width="6.7109375" style="317" customWidth="1"/>
    <col min="8432" max="8432" width="0.7109375" style="317" customWidth="1"/>
    <col min="8433" max="8433" width="5.85546875" style="317" customWidth="1"/>
    <col min="8434" max="8435" width="0.7109375" style="317" customWidth="1"/>
    <col min="8436" max="8436" width="5.85546875" style="317" customWidth="1"/>
    <col min="8437" max="8437" width="0.7109375" style="317" customWidth="1"/>
    <col min="8438" max="8438" width="21" style="317" customWidth="1"/>
    <col min="8439" max="8440" width="6.5703125" style="317" customWidth="1"/>
    <col min="8441" max="8441" width="7.5703125" style="317" customWidth="1"/>
    <col min="8442" max="8445" width="6.5703125" style="317" customWidth="1"/>
    <col min="8446" max="8446" width="8.5703125" style="317" customWidth="1"/>
    <col min="8447" max="8682" width="9.140625" style="317"/>
    <col min="8683" max="8683" width="3.85546875" style="317" customWidth="1"/>
    <col min="8684" max="8684" width="7.42578125" style="317" customWidth="1"/>
    <col min="8685" max="8685" width="22.42578125" style="317" customWidth="1"/>
    <col min="8686" max="8687" width="6.7109375" style="317" customWidth="1"/>
    <col min="8688" max="8688" width="0.7109375" style="317" customWidth="1"/>
    <col min="8689" max="8689" width="5.85546875" style="317" customWidth="1"/>
    <col min="8690" max="8691" width="0.7109375" style="317" customWidth="1"/>
    <col min="8692" max="8692" width="5.85546875" style="317" customWidth="1"/>
    <col min="8693" max="8693" width="0.7109375" style="317" customWidth="1"/>
    <col min="8694" max="8694" width="21" style="317" customWidth="1"/>
    <col min="8695" max="8696" width="6.5703125" style="317" customWidth="1"/>
    <col min="8697" max="8697" width="7.5703125" style="317" customWidth="1"/>
    <col min="8698" max="8701" width="6.5703125" style="317" customWidth="1"/>
    <col min="8702" max="8702" width="8.5703125" style="317" customWidth="1"/>
    <col min="8703" max="8938" width="9.140625" style="317"/>
    <col min="8939" max="8939" width="3.85546875" style="317" customWidth="1"/>
    <col min="8940" max="8940" width="7.42578125" style="317" customWidth="1"/>
    <col min="8941" max="8941" width="22.42578125" style="317" customWidth="1"/>
    <col min="8942" max="8943" width="6.7109375" style="317" customWidth="1"/>
    <col min="8944" max="8944" width="0.7109375" style="317" customWidth="1"/>
    <col min="8945" max="8945" width="5.85546875" style="317" customWidth="1"/>
    <col min="8946" max="8947" width="0.7109375" style="317" customWidth="1"/>
    <col min="8948" max="8948" width="5.85546875" style="317" customWidth="1"/>
    <col min="8949" max="8949" width="0.7109375" style="317" customWidth="1"/>
    <col min="8950" max="8950" width="21" style="317" customWidth="1"/>
    <col min="8951" max="8952" width="6.5703125" style="317" customWidth="1"/>
    <col min="8953" max="8953" width="7.5703125" style="317" customWidth="1"/>
    <col min="8954" max="8957" width="6.5703125" style="317" customWidth="1"/>
    <col min="8958" max="8958" width="8.5703125" style="317" customWidth="1"/>
    <col min="8959" max="9194" width="9.140625" style="317"/>
    <col min="9195" max="9195" width="3.85546875" style="317" customWidth="1"/>
    <col min="9196" max="9196" width="7.42578125" style="317" customWidth="1"/>
    <col min="9197" max="9197" width="22.42578125" style="317" customWidth="1"/>
    <col min="9198" max="9199" width="6.7109375" style="317" customWidth="1"/>
    <col min="9200" max="9200" width="0.7109375" style="317" customWidth="1"/>
    <col min="9201" max="9201" width="5.85546875" style="317" customWidth="1"/>
    <col min="9202" max="9203" width="0.7109375" style="317" customWidth="1"/>
    <col min="9204" max="9204" width="5.85546875" style="317" customWidth="1"/>
    <col min="9205" max="9205" width="0.7109375" style="317" customWidth="1"/>
    <col min="9206" max="9206" width="21" style="317" customWidth="1"/>
    <col min="9207" max="9208" width="6.5703125" style="317" customWidth="1"/>
    <col min="9209" max="9209" width="7.5703125" style="317" customWidth="1"/>
    <col min="9210" max="9213" width="6.5703125" style="317" customWidth="1"/>
    <col min="9214" max="9214" width="8.5703125" style="317" customWidth="1"/>
    <col min="9215" max="9450" width="9.140625" style="317"/>
    <col min="9451" max="9451" width="3.85546875" style="317" customWidth="1"/>
    <col min="9452" max="9452" width="7.42578125" style="317" customWidth="1"/>
    <col min="9453" max="9453" width="22.42578125" style="317" customWidth="1"/>
    <col min="9454" max="9455" width="6.7109375" style="317" customWidth="1"/>
    <col min="9456" max="9456" width="0.7109375" style="317" customWidth="1"/>
    <col min="9457" max="9457" width="5.85546875" style="317" customWidth="1"/>
    <col min="9458" max="9459" width="0.7109375" style="317" customWidth="1"/>
    <col min="9460" max="9460" width="5.85546875" style="317" customWidth="1"/>
    <col min="9461" max="9461" width="0.7109375" style="317" customWidth="1"/>
    <col min="9462" max="9462" width="21" style="317" customWidth="1"/>
    <col min="9463" max="9464" width="6.5703125" style="317" customWidth="1"/>
    <col min="9465" max="9465" width="7.5703125" style="317" customWidth="1"/>
    <col min="9466" max="9469" width="6.5703125" style="317" customWidth="1"/>
    <col min="9470" max="9470" width="8.5703125" style="317" customWidth="1"/>
    <col min="9471" max="9706" width="9.140625" style="317"/>
    <col min="9707" max="9707" width="3.85546875" style="317" customWidth="1"/>
    <col min="9708" max="9708" width="7.42578125" style="317" customWidth="1"/>
    <col min="9709" max="9709" width="22.42578125" style="317" customWidth="1"/>
    <col min="9710" max="9711" width="6.7109375" style="317" customWidth="1"/>
    <col min="9712" max="9712" width="0.7109375" style="317" customWidth="1"/>
    <col min="9713" max="9713" width="5.85546875" style="317" customWidth="1"/>
    <col min="9714" max="9715" width="0.7109375" style="317" customWidth="1"/>
    <col min="9716" max="9716" width="5.85546875" style="317" customWidth="1"/>
    <col min="9717" max="9717" width="0.7109375" style="317" customWidth="1"/>
    <col min="9718" max="9718" width="21" style="317" customWidth="1"/>
    <col min="9719" max="9720" width="6.5703125" style="317" customWidth="1"/>
    <col min="9721" max="9721" width="7.5703125" style="317" customWidth="1"/>
    <col min="9722" max="9725" width="6.5703125" style="317" customWidth="1"/>
    <col min="9726" max="9726" width="8.5703125" style="317" customWidth="1"/>
    <col min="9727" max="9962" width="9.140625" style="317"/>
    <col min="9963" max="9963" width="3.85546875" style="317" customWidth="1"/>
    <col min="9964" max="9964" width="7.42578125" style="317" customWidth="1"/>
    <col min="9965" max="9965" width="22.42578125" style="317" customWidth="1"/>
    <col min="9966" max="9967" width="6.7109375" style="317" customWidth="1"/>
    <col min="9968" max="9968" width="0.7109375" style="317" customWidth="1"/>
    <col min="9969" max="9969" width="5.85546875" style="317" customWidth="1"/>
    <col min="9970" max="9971" width="0.7109375" style="317" customWidth="1"/>
    <col min="9972" max="9972" width="5.85546875" style="317" customWidth="1"/>
    <col min="9973" max="9973" width="0.7109375" style="317" customWidth="1"/>
    <col min="9974" max="9974" width="21" style="317" customWidth="1"/>
    <col min="9975" max="9976" width="6.5703125" style="317" customWidth="1"/>
    <col min="9977" max="9977" width="7.5703125" style="317" customWidth="1"/>
    <col min="9978" max="9981" width="6.5703125" style="317" customWidth="1"/>
    <col min="9982" max="9982" width="8.5703125" style="317" customWidth="1"/>
    <col min="9983" max="10218" width="9.140625" style="317"/>
    <col min="10219" max="10219" width="3.85546875" style="317" customWidth="1"/>
    <col min="10220" max="10220" width="7.42578125" style="317" customWidth="1"/>
    <col min="10221" max="10221" width="22.42578125" style="317" customWidth="1"/>
    <col min="10222" max="10223" width="6.7109375" style="317" customWidth="1"/>
    <col min="10224" max="10224" width="0.7109375" style="317" customWidth="1"/>
    <col min="10225" max="10225" width="5.85546875" style="317" customWidth="1"/>
    <col min="10226" max="10227" width="0.7109375" style="317" customWidth="1"/>
    <col min="10228" max="10228" width="5.85546875" style="317" customWidth="1"/>
    <col min="10229" max="10229" width="0.7109375" style="317" customWidth="1"/>
    <col min="10230" max="10230" width="21" style="317" customWidth="1"/>
    <col min="10231" max="10232" width="6.5703125" style="317" customWidth="1"/>
    <col min="10233" max="10233" width="7.5703125" style="317" customWidth="1"/>
    <col min="10234" max="10237" width="6.5703125" style="317" customWidth="1"/>
    <col min="10238" max="10238" width="8.5703125" style="317" customWidth="1"/>
    <col min="10239" max="10474" width="9.140625" style="317"/>
    <col min="10475" max="10475" width="3.85546875" style="317" customWidth="1"/>
    <col min="10476" max="10476" width="7.42578125" style="317" customWidth="1"/>
    <col min="10477" max="10477" width="22.42578125" style="317" customWidth="1"/>
    <col min="10478" max="10479" width="6.7109375" style="317" customWidth="1"/>
    <col min="10480" max="10480" width="0.7109375" style="317" customWidth="1"/>
    <col min="10481" max="10481" width="5.85546875" style="317" customWidth="1"/>
    <col min="10482" max="10483" width="0.7109375" style="317" customWidth="1"/>
    <col min="10484" max="10484" width="5.85546875" style="317" customWidth="1"/>
    <col min="10485" max="10485" width="0.7109375" style="317" customWidth="1"/>
    <col min="10486" max="10486" width="21" style="317" customWidth="1"/>
    <col min="10487" max="10488" width="6.5703125" style="317" customWidth="1"/>
    <col min="10489" max="10489" width="7.5703125" style="317" customWidth="1"/>
    <col min="10490" max="10493" width="6.5703125" style="317" customWidth="1"/>
    <col min="10494" max="10494" width="8.5703125" style="317" customWidth="1"/>
    <col min="10495" max="10730" width="9.140625" style="317"/>
    <col min="10731" max="10731" width="3.85546875" style="317" customWidth="1"/>
    <col min="10732" max="10732" width="7.42578125" style="317" customWidth="1"/>
    <col min="10733" max="10733" width="22.42578125" style="317" customWidth="1"/>
    <col min="10734" max="10735" width="6.7109375" style="317" customWidth="1"/>
    <col min="10736" max="10736" width="0.7109375" style="317" customWidth="1"/>
    <col min="10737" max="10737" width="5.85546875" style="317" customWidth="1"/>
    <col min="10738" max="10739" width="0.7109375" style="317" customWidth="1"/>
    <col min="10740" max="10740" width="5.85546875" style="317" customWidth="1"/>
    <col min="10741" max="10741" width="0.7109375" style="317" customWidth="1"/>
    <col min="10742" max="10742" width="21" style="317" customWidth="1"/>
    <col min="10743" max="10744" width="6.5703125" style="317" customWidth="1"/>
    <col min="10745" max="10745" width="7.5703125" style="317" customWidth="1"/>
    <col min="10746" max="10749" width="6.5703125" style="317" customWidth="1"/>
    <col min="10750" max="10750" width="8.5703125" style="317" customWidth="1"/>
    <col min="10751" max="10986" width="9.140625" style="317"/>
    <col min="10987" max="10987" width="3.85546875" style="317" customWidth="1"/>
    <col min="10988" max="10988" width="7.42578125" style="317" customWidth="1"/>
    <col min="10989" max="10989" width="22.42578125" style="317" customWidth="1"/>
    <col min="10990" max="10991" width="6.7109375" style="317" customWidth="1"/>
    <col min="10992" max="10992" width="0.7109375" style="317" customWidth="1"/>
    <col min="10993" max="10993" width="5.85546875" style="317" customWidth="1"/>
    <col min="10994" max="10995" width="0.7109375" style="317" customWidth="1"/>
    <col min="10996" max="10996" width="5.85546875" style="317" customWidth="1"/>
    <col min="10997" max="10997" width="0.7109375" style="317" customWidth="1"/>
    <col min="10998" max="10998" width="21" style="317" customWidth="1"/>
    <col min="10999" max="11000" width="6.5703125" style="317" customWidth="1"/>
    <col min="11001" max="11001" width="7.5703125" style="317" customWidth="1"/>
    <col min="11002" max="11005" width="6.5703125" style="317" customWidth="1"/>
    <col min="11006" max="11006" width="8.5703125" style="317" customWidth="1"/>
    <col min="11007" max="11242" width="9.140625" style="317"/>
    <col min="11243" max="11243" width="3.85546875" style="317" customWidth="1"/>
    <col min="11244" max="11244" width="7.42578125" style="317" customWidth="1"/>
    <col min="11245" max="11245" width="22.42578125" style="317" customWidth="1"/>
    <col min="11246" max="11247" width="6.7109375" style="317" customWidth="1"/>
    <col min="11248" max="11248" width="0.7109375" style="317" customWidth="1"/>
    <col min="11249" max="11249" width="5.85546875" style="317" customWidth="1"/>
    <col min="11250" max="11251" width="0.7109375" style="317" customWidth="1"/>
    <col min="11252" max="11252" width="5.85546875" style="317" customWidth="1"/>
    <col min="11253" max="11253" width="0.7109375" style="317" customWidth="1"/>
    <col min="11254" max="11254" width="21" style="317" customWidth="1"/>
    <col min="11255" max="11256" width="6.5703125" style="317" customWidth="1"/>
    <col min="11257" max="11257" width="7.5703125" style="317" customWidth="1"/>
    <col min="11258" max="11261" width="6.5703125" style="317" customWidth="1"/>
    <col min="11262" max="11262" width="8.5703125" style="317" customWidth="1"/>
    <col min="11263" max="11498" width="9.140625" style="317"/>
    <col min="11499" max="11499" width="3.85546875" style="317" customWidth="1"/>
    <col min="11500" max="11500" width="7.42578125" style="317" customWidth="1"/>
    <col min="11501" max="11501" width="22.42578125" style="317" customWidth="1"/>
    <col min="11502" max="11503" width="6.7109375" style="317" customWidth="1"/>
    <col min="11504" max="11504" width="0.7109375" style="317" customWidth="1"/>
    <col min="11505" max="11505" width="5.85546875" style="317" customWidth="1"/>
    <col min="11506" max="11507" width="0.7109375" style="317" customWidth="1"/>
    <col min="11508" max="11508" width="5.85546875" style="317" customWidth="1"/>
    <col min="11509" max="11509" width="0.7109375" style="317" customWidth="1"/>
    <col min="11510" max="11510" width="21" style="317" customWidth="1"/>
    <col min="11511" max="11512" width="6.5703125" style="317" customWidth="1"/>
    <col min="11513" max="11513" width="7.5703125" style="317" customWidth="1"/>
    <col min="11514" max="11517" width="6.5703125" style="317" customWidth="1"/>
    <col min="11518" max="11518" width="8.5703125" style="317" customWidth="1"/>
    <col min="11519" max="11754" width="9.140625" style="317"/>
    <col min="11755" max="11755" width="3.85546875" style="317" customWidth="1"/>
    <col min="11756" max="11756" width="7.42578125" style="317" customWidth="1"/>
    <col min="11757" max="11757" width="22.42578125" style="317" customWidth="1"/>
    <col min="11758" max="11759" width="6.7109375" style="317" customWidth="1"/>
    <col min="11760" max="11760" width="0.7109375" style="317" customWidth="1"/>
    <col min="11761" max="11761" width="5.85546875" style="317" customWidth="1"/>
    <col min="11762" max="11763" width="0.7109375" style="317" customWidth="1"/>
    <col min="11764" max="11764" width="5.85546875" style="317" customWidth="1"/>
    <col min="11765" max="11765" width="0.7109375" style="317" customWidth="1"/>
    <col min="11766" max="11766" width="21" style="317" customWidth="1"/>
    <col min="11767" max="11768" width="6.5703125" style="317" customWidth="1"/>
    <col min="11769" max="11769" width="7.5703125" style="317" customWidth="1"/>
    <col min="11770" max="11773" width="6.5703125" style="317" customWidth="1"/>
    <col min="11774" max="11774" width="8.5703125" style="317" customWidth="1"/>
    <col min="11775" max="12010" width="9.140625" style="317"/>
    <col min="12011" max="12011" width="3.85546875" style="317" customWidth="1"/>
    <col min="12012" max="12012" width="7.42578125" style="317" customWidth="1"/>
    <col min="12013" max="12013" width="22.42578125" style="317" customWidth="1"/>
    <col min="12014" max="12015" width="6.7109375" style="317" customWidth="1"/>
    <col min="12016" max="12016" width="0.7109375" style="317" customWidth="1"/>
    <col min="12017" max="12017" width="5.85546875" style="317" customWidth="1"/>
    <col min="12018" max="12019" width="0.7109375" style="317" customWidth="1"/>
    <col min="12020" max="12020" width="5.85546875" style="317" customWidth="1"/>
    <col min="12021" max="12021" width="0.7109375" style="317" customWidth="1"/>
    <col min="12022" max="12022" width="21" style="317" customWidth="1"/>
    <col min="12023" max="12024" width="6.5703125" style="317" customWidth="1"/>
    <col min="12025" max="12025" width="7.5703125" style="317" customWidth="1"/>
    <col min="12026" max="12029" width="6.5703125" style="317" customWidth="1"/>
    <col min="12030" max="12030" width="8.5703125" style="317" customWidth="1"/>
    <col min="12031" max="12266" width="9.140625" style="317"/>
    <col min="12267" max="12267" width="3.85546875" style="317" customWidth="1"/>
    <col min="12268" max="12268" width="7.42578125" style="317" customWidth="1"/>
    <col min="12269" max="12269" width="22.42578125" style="317" customWidth="1"/>
    <col min="12270" max="12271" width="6.7109375" style="317" customWidth="1"/>
    <col min="12272" max="12272" width="0.7109375" style="317" customWidth="1"/>
    <col min="12273" max="12273" width="5.85546875" style="317" customWidth="1"/>
    <col min="12274" max="12275" width="0.7109375" style="317" customWidth="1"/>
    <col min="12276" max="12276" width="5.85546875" style="317" customWidth="1"/>
    <col min="12277" max="12277" width="0.7109375" style="317" customWidth="1"/>
    <col min="12278" max="12278" width="21" style="317" customWidth="1"/>
    <col min="12279" max="12280" width="6.5703125" style="317" customWidth="1"/>
    <col min="12281" max="12281" width="7.5703125" style="317" customWidth="1"/>
    <col min="12282" max="12285" width="6.5703125" style="317" customWidth="1"/>
    <col min="12286" max="12286" width="8.5703125" style="317" customWidth="1"/>
    <col min="12287" max="12522" width="9.140625" style="317"/>
    <col min="12523" max="12523" width="3.85546875" style="317" customWidth="1"/>
    <col min="12524" max="12524" width="7.42578125" style="317" customWidth="1"/>
    <col min="12525" max="12525" width="22.42578125" style="317" customWidth="1"/>
    <col min="12526" max="12527" width="6.7109375" style="317" customWidth="1"/>
    <col min="12528" max="12528" width="0.7109375" style="317" customWidth="1"/>
    <col min="12529" max="12529" width="5.85546875" style="317" customWidth="1"/>
    <col min="12530" max="12531" width="0.7109375" style="317" customWidth="1"/>
    <col min="12532" max="12532" width="5.85546875" style="317" customWidth="1"/>
    <col min="12533" max="12533" width="0.7109375" style="317" customWidth="1"/>
    <col min="12534" max="12534" width="21" style="317" customWidth="1"/>
    <col min="12535" max="12536" width="6.5703125" style="317" customWidth="1"/>
    <col min="12537" max="12537" width="7.5703125" style="317" customWidth="1"/>
    <col min="12538" max="12541" width="6.5703125" style="317" customWidth="1"/>
    <col min="12542" max="12542" width="8.5703125" style="317" customWidth="1"/>
    <col min="12543" max="12778" width="9.140625" style="317"/>
    <col min="12779" max="12779" width="3.85546875" style="317" customWidth="1"/>
    <col min="12780" max="12780" width="7.42578125" style="317" customWidth="1"/>
    <col min="12781" max="12781" width="22.42578125" style="317" customWidth="1"/>
    <col min="12782" max="12783" width="6.7109375" style="317" customWidth="1"/>
    <col min="12784" max="12784" width="0.7109375" style="317" customWidth="1"/>
    <col min="12785" max="12785" width="5.85546875" style="317" customWidth="1"/>
    <col min="12786" max="12787" width="0.7109375" style="317" customWidth="1"/>
    <col min="12788" max="12788" width="5.85546875" style="317" customWidth="1"/>
    <col min="12789" max="12789" width="0.7109375" style="317" customWidth="1"/>
    <col min="12790" max="12790" width="21" style="317" customWidth="1"/>
    <col min="12791" max="12792" width="6.5703125" style="317" customWidth="1"/>
    <col min="12793" max="12793" width="7.5703125" style="317" customWidth="1"/>
    <col min="12794" max="12797" width="6.5703125" style="317" customWidth="1"/>
    <col min="12798" max="12798" width="8.5703125" style="317" customWidth="1"/>
    <col min="12799" max="13034" width="9.140625" style="317"/>
    <col min="13035" max="13035" width="3.85546875" style="317" customWidth="1"/>
    <col min="13036" max="13036" width="7.42578125" style="317" customWidth="1"/>
    <col min="13037" max="13037" width="22.42578125" style="317" customWidth="1"/>
    <col min="13038" max="13039" width="6.7109375" style="317" customWidth="1"/>
    <col min="13040" max="13040" width="0.7109375" style="317" customWidth="1"/>
    <col min="13041" max="13041" width="5.85546875" style="317" customWidth="1"/>
    <col min="13042" max="13043" width="0.7109375" style="317" customWidth="1"/>
    <col min="13044" max="13044" width="5.85546875" style="317" customWidth="1"/>
    <col min="13045" max="13045" width="0.7109375" style="317" customWidth="1"/>
    <col min="13046" max="13046" width="21" style="317" customWidth="1"/>
    <col min="13047" max="13048" width="6.5703125" style="317" customWidth="1"/>
    <col min="13049" max="13049" width="7.5703125" style="317" customWidth="1"/>
    <col min="13050" max="13053" width="6.5703125" style="317" customWidth="1"/>
    <col min="13054" max="13054" width="8.5703125" style="317" customWidth="1"/>
    <col min="13055" max="13290" width="9.140625" style="317"/>
    <col min="13291" max="13291" width="3.85546875" style="317" customWidth="1"/>
    <col min="13292" max="13292" width="7.42578125" style="317" customWidth="1"/>
    <col min="13293" max="13293" width="22.42578125" style="317" customWidth="1"/>
    <col min="13294" max="13295" width="6.7109375" style="317" customWidth="1"/>
    <col min="13296" max="13296" width="0.7109375" style="317" customWidth="1"/>
    <col min="13297" max="13297" width="5.85546875" style="317" customWidth="1"/>
    <col min="13298" max="13299" width="0.7109375" style="317" customWidth="1"/>
    <col min="13300" max="13300" width="5.85546875" style="317" customWidth="1"/>
    <col min="13301" max="13301" width="0.7109375" style="317" customWidth="1"/>
    <col min="13302" max="13302" width="21" style="317" customWidth="1"/>
    <col min="13303" max="13304" width="6.5703125" style="317" customWidth="1"/>
    <col min="13305" max="13305" width="7.5703125" style="317" customWidth="1"/>
    <col min="13306" max="13309" width="6.5703125" style="317" customWidth="1"/>
    <col min="13310" max="13310" width="8.5703125" style="317" customWidth="1"/>
    <col min="13311" max="13546" width="9.140625" style="317"/>
    <col min="13547" max="13547" width="3.85546875" style="317" customWidth="1"/>
    <col min="13548" max="13548" width="7.42578125" style="317" customWidth="1"/>
    <col min="13549" max="13549" width="22.42578125" style="317" customWidth="1"/>
    <col min="13550" max="13551" width="6.7109375" style="317" customWidth="1"/>
    <col min="13552" max="13552" width="0.7109375" style="317" customWidth="1"/>
    <col min="13553" max="13553" width="5.85546875" style="317" customWidth="1"/>
    <col min="13554" max="13555" width="0.7109375" style="317" customWidth="1"/>
    <col min="13556" max="13556" width="5.85546875" style="317" customWidth="1"/>
    <col min="13557" max="13557" width="0.7109375" style="317" customWidth="1"/>
    <col min="13558" max="13558" width="21" style="317" customWidth="1"/>
    <col min="13559" max="13560" width="6.5703125" style="317" customWidth="1"/>
    <col min="13561" max="13561" width="7.5703125" style="317" customWidth="1"/>
    <col min="13562" max="13565" width="6.5703125" style="317" customWidth="1"/>
    <col min="13566" max="13566" width="8.5703125" style="317" customWidth="1"/>
    <col min="13567" max="13802" width="9.140625" style="317"/>
    <col min="13803" max="13803" width="3.85546875" style="317" customWidth="1"/>
    <col min="13804" max="13804" width="7.42578125" style="317" customWidth="1"/>
    <col min="13805" max="13805" width="22.42578125" style="317" customWidth="1"/>
    <col min="13806" max="13807" width="6.7109375" style="317" customWidth="1"/>
    <col min="13808" max="13808" width="0.7109375" style="317" customWidth="1"/>
    <col min="13809" max="13809" width="5.85546875" style="317" customWidth="1"/>
    <col min="13810" max="13811" width="0.7109375" style="317" customWidth="1"/>
    <col min="13812" max="13812" width="5.85546875" style="317" customWidth="1"/>
    <col min="13813" max="13813" width="0.7109375" style="317" customWidth="1"/>
    <col min="13814" max="13814" width="21" style="317" customWidth="1"/>
    <col min="13815" max="13816" width="6.5703125" style="317" customWidth="1"/>
    <col min="13817" max="13817" width="7.5703125" style="317" customWidth="1"/>
    <col min="13818" max="13821" width="6.5703125" style="317" customWidth="1"/>
    <col min="13822" max="13822" width="8.5703125" style="317" customWidth="1"/>
    <col min="13823" max="14058" width="9.140625" style="317"/>
    <col min="14059" max="14059" width="3.85546875" style="317" customWidth="1"/>
    <col min="14060" max="14060" width="7.42578125" style="317" customWidth="1"/>
    <col min="14061" max="14061" width="22.42578125" style="317" customWidth="1"/>
    <col min="14062" max="14063" width="6.7109375" style="317" customWidth="1"/>
    <col min="14064" max="14064" width="0.7109375" style="317" customWidth="1"/>
    <col min="14065" max="14065" width="5.85546875" style="317" customWidth="1"/>
    <col min="14066" max="14067" width="0.7109375" style="317" customWidth="1"/>
    <col min="14068" max="14068" width="5.85546875" style="317" customWidth="1"/>
    <col min="14069" max="14069" width="0.7109375" style="317" customWidth="1"/>
    <col min="14070" max="14070" width="21" style="317" customWidth="1"/>
    <col min="14071" max="14072" width="6.5703125" style="317" customWidth="1"/>
    <col min="14073" max="14073" width="7.5703125" style="317" customWidth="1"/>
    <col min="14074" max="14077" width="6.5703125" style="317" customWidth="1"/>
    <col min="14078" max="14078" width="8.5703125" style="317" customWidth="1"/>
    <col min="14079" max="14314" width="9.140625" style="317"/>
    <col min="14315" max="14315" width="3.85546875" style="317" customWidth="1"/>
    <col min="14316" max="14316" width="7.42578125" style="317" customWidth="1"/>
    <col min="14317" max="14317" width="22.42578125" style="317" customWidth="1"/>
    <col min="14318" max="14319" width="6.7109375" style="317" customWidth="1"/>
    <col min="14320" max="14320" width="0.7109375" style="317" customWidth="1"/>
    <col min="14321" max="14321" width="5.85546875" style="317" customWidth="1"/>
    <col min="14322" max="14323" width="0.7109375" style="317" customWidth="1"/>
    <col min="14324" max="14324" width="5.85546875" style="317" customWidth="1"/>
    <col min="14325" max="14325" width="0.7109375" style="317" customWidth="1"/>
    <col min="14326" max="14326" width="21" style="317" customWidth="1"/>
    <col min="14327" max="14328" width="6.5703125" style="317" customWidth="1"/>
    <col min="14329" max="14329" width="7.5703125" style="317" customWidth="1"/>
    <col min="14330" max="14333" width="6.5703125" style="317" customWidth="1"/>
    <col min="14334" max="14334" width="8.5703125" style="317" customWidth="1"/>
    <col min="14335" max="14570" width="9.140625" style="317"/>
    <col min="14571" max="14571" width="3.85546875" style="317" customWidth="1"/>
    <col min="14572" max="14572" width="7.42578125" style="317" customWidth="1"/>
    <col min="14573" max="14573" width="22.42578125" style="317" customWidth="1"/>
    <col min="14574" max="14575" width="6.7109375" style="317" customWidth="1"/>
    <col min="14576" max="14576" width="0.7109375" style="317" customWidth="1"/>
    <col min="14577" max="14577" width="5.85546875" style="317" customWidth="1"/>
    <col min="14578" max="14579" width="0.7109375" style="317" customWidth="1"/>
    <col min="14580" max="14580" width="5.85546875" style="317" customWidth="1"/>
    <col min="14581" max="14581" width="0.7109375" style="317" customWidth="1"/>
    <col min="14582" max="14582" width="21" style="317" customWidth="1"/>
    <col min="14583" max="14584" width="6.5703125" style="317" customWidth="1"/>
    <col min="14585" max="14585" width="7.5703125" style="317" customWidth="1"/>
    <col min="14586" max="14589" width="6.5703125" style="317" customWidth="1"/>
    <col min="14590" max="14590" width="8.5703125" style="317" customWidth="1"/>
    <col min="14591" max="14826" width="9.140625" style="317"/>
    <col min="14827" max="14827" width="3.85546875" style="317" customWidth="1"/>
    <col min="14828" max="14828" width="7.42578125" style="317" customWidth="1"/>
    <col min="14829" max="14829" width="22.42578125" style="317" customWidth="1"/>
    <col min="14830" max="14831" width="6.7109375" style="317" customWidth="1"/>
    <col min="14832" max="14832" width="0.7109375" style="317" customWidth="1"/>
    <col min="14833" max="14833" width="5.85546875" style="317" customWidth="1"/>
    <col min="14834" max="14835" width="0.7109375" style="317" customWidth="1"/>
    <col min="14836" max="14836" width="5.85546875" style="317" customWidth="1"/>
    <col min="14837" max="14837" width="0.7109375" style="317" customWidth="1"/>
    <col min="14838" max="14838" width="21" style="317" customWidth="1"/>
    <col min="14839" max="14840" width="6.5703125" style="317" customWidth="1"/>
    <col min="14841" max="14841" width="7.5703125" style="317" customWidth="1"/>
    <col min="14842" max="14845" width="6.5703125" style="317" customWidth="1"/>
    <col min="14846" max="14846" width="8.5703125" style="317" customWidth="1"/>
    <col min="14847" max="15082" width="9.140625" style="317"/>
    <col min="15083" max="15083" width="3.85546875" style="317" customWidth="1"/>
    <col min="15084" max="15084" width="7.42578125" style="317" customWidth="1"/>
    <col min="15085" max="15085" width="22.42578125" style="317" customWidth="1"/>
    <col min="15086" max="15087" width="6.7109375" style="317" customWidth="1"/>
    <col min="15088" max="15088" width="0.7109375" style="317" customWidth="1"/>
    <col min="15089" max="15089" width="5.85546875" style="317" customWidth="1"/>
    <col min="15090" max="15091" width="0.7109375" style="317" customWidth="1"/>
    <col min="15092" max="15092" width="5.85546875" style="317" customWidth="1"/>
    <col min="15093" max="15093" width="0.7109375" style="317" customWidth="1"/>
    <col min="15094" max="15094" width="21" style="317" customWidth="1"/>
    <col min="15095" max="15096" width="6.5703125" style="317" customWidth="1"/>
    <col min="15097" max="15097" width="7.5703125" style="317" customWidth="1"/>
    <col min="15098" max="15101" width="6.5703125" style="317" customWidth="1"/>
    <col min="15102" max="15102" width="8.5703125" style="317" customWidth="1"/>
    <col min="15103" max="15338" width="9.140625" style="317"/>
    <col min="15339" max="15339" width="3.85546875" style="317" customWidth="1"/>
    <col min="15340" max="15340" width="7.42578125" style="317" customWidth="1"/>
    <col min="15341" max="15341" width="22.42578125" style="317" customWidth="1"/>
    <col min="15342" max="15343" width="6.7109375" style="317" customWidth="1"/>
    <col min="15344" max="15344" width="0.7109375" style="317" customWidth="1"/>
    <col min="15345" max="15345" width="5.85546875" style="317" customWidth="1"/>
    <col min="15346" max="15347" width="0.7109375" style="317" customWidth="1"/>
    <col min="15348" max="15348" width="5.85546875" style="317" customWidth="1"/>
    <col min="15349" max="15349" width="0.7109375" style="317" customWidth="1"/>
    <col min="15350" max="15350" width="21" style="317" customWidth="1"/>
    <col min="15351" max="15352" width="6.5703125" style="317" customWidth="1"/>
    <col min="15353" max="15353" width="7.5703125" style="317" customWidth="1"/>
    <col min="15354" max="15357" width="6.5703125" style="317" customWidth="1"/>
    <col min="15358" max="15358" width="8.5703125" style="317" customWidth="1"/>
    <col min="15359" max="15594" width="9.140625" style="317"/>
    <col min="15595" max="15595" width="3.85546875" style="317" customWidth="1"/>
    <col min="15596" max="15596" width="7.42578125" style="317" customWidth="1"/>
    <col min="15597" max="15597" width="22.42578125" style="317" customWidth="1"/>
    <col min="15598" max="15599" width="6.7109375" style="317" customWidth="1"/>
    <col min="15600" max="15600" width="0.7109375" style="317" customWidth="1"/>
    <col min="15601" max="15601" width="5.85546875" style="317" customWidth="1"/>
    <col min="15602" max="15603" width="0.7109375" style="317" customWidth="1"/>
    <col min="15604" max="15604" width="5.85546875" style="317" customWidth="1"/>
    <col min="15605" max="15605" width="0.7109375" style="317" customWidth="1"/>
    <col min="15606" max="15606" width="21" style="317" customWidth="1"/>
    <col min="15607" max="15608" width="6.5703125" style="317" customWidth="1"/>
    <col min="15609" max="15609" width="7.5703125" style="317" customWidth="1"/>
    <col min="15610" max="15613" width="6.5703125" style="317" customWidth="1"/>
    <col min="15614" max="15614" width="8.5703125" style="317" customWidth="1"/>
    <col min="15615" max="15850" width="9.140625" style="317"/>
    <col min="15851" max="15851" width="3.85546875" style="317" customWidth="1"/>
    <col min="15852" max="15852" width="7.42578125" style="317" customWidth="1"/>
    <col min="15853" max="15853" width="22.42578125" style="317" customWidth="1"/>
    <col min="15854" max="15855" width="6.7109375" style="317" customWidth="1"/>
    <col min="15856" max="15856" width="0.7109375" style="317" customWidth="1"/>
    <col min="15857" max="15857" width="5.85546875" style="317" customWidth="1"/>
    <col min="15858" max="15859" width="0.7109375" style="317" customWidth="1"/>
    <col min="15860" max="15860" width="5.85546875" style="317" customWidth="1"/>
    <col min="15861" max="15861" width="0.7109375" style="317" customWidth="1"/>
    <col min="15862" max="15862" width="21" style="317" customWidth="1"/>
    <col min="15863" max="15864" width="6.5703125" style="317" customWidth="1"/>
    <col min="15865" max="15865" width="7.5703125" style="317" customWidth="1"/>
    <col min="15866" max="15869" width="6.5703125" style="317" customWidth="1"/>
    <col min="15870" max="15870" width="8.5703125" style="317" customWidth="1"/>
    <col min="15871" max="16106" width="9.140625" style="317"/>
    <col min="16107" max="16107" width="3.85546875" style="317" customWidth="1"/>
    <col min="16108" max="16108" width="7.42578125" style="317" customWidth="1"/>
    <col min="16109" max="16109" width="22.42578125" style="317" customWidth="1"/>
    <col min="16110" max="16111" width="6.7109375" style="317" customWidth="1"/>
    <col min="16112" max="16112" width="0.7109375" style="317" customWidth="1"/>
    <col min="16113" max="16113" width="5.85546875" style="317" customWidth="1"/>
    <col min="16114" max="16115" width="0.7109375" style="317" customWidth="1"/>
    <col min="16116" max="16116" width="5.85546875" style="317" customWidth="1"/>
    <col min="16117" max="16117" width="0.7109375" style="317" customWidth="1"/>
    <col min="16118" max="16118" width="21" style="317" customWidth="1"/>
    <col min="16119" max="16120" width="6.5703125" style="317" customWidth="1"/>
    <col min="16121" max="16121" width="7.5703125" style="317" customWidth="1"/>
    <col min="16122" max="16125" width="6.5703125" style="317" customWidth="1"/>
    <col min="16126" max="16126" width="8.5703125" style="317" customWidth="1"/>
    <col min="16127" max="16384" width="9.140625" style="317"/>
  </cols>
  <sheetData>
    <row r="1" spans="1:23" s="292" customFormat="1" ht="12.75"/>
    <row r="2" spans="1:23" s="293" customFormat="1">
      <c r="E2" s="294"/>
      <c r="F2" s="294"/>
      <c r="G2" s="295"/>
      <c r="H2" s="295"/>
      <c r="I2" s="295"/>
      <c r="J2" s="295"/>
      <c r="K2" s="295"/>
      <c r="L2" s="295"/>
      <c r="M2" s="296"/>
      <c r="N2" s="297"/>
      <c r="O2" s="297"/>
    </row>
    <row r="3" spans="1:23" s="292" customFormat="1" ht="12.75"/>
    <row r="4" spans="1:23" s="292" customFormat="1" ht="14.25" customHeight="1"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</row>
    <row r="5" spans="1:23" s="292" customFormat="1" ht="12.75" customHeight="1">
      <c r="E5" s="1174"/>
      <c r="F5" s="1174"/>
      <c r="G5" s="1174"/>
      <c r="H5" s="1174"/>
      <c r="I5" s="1174"/>
      <c r="J5" s="1174"/>
      <c r="K5" s="1174"/>
      <c r="L5" s="1174"/>
      <c r="M5" s="1174"/>
      <c r="N5" s="1174"/>
      <c r="O5" s="1129"/>
      <c r="P5" s="1129"/>
      <c r="Q5" s="1129"/>
      <c r="R5" s="1129"/>
    </row>
    <row r="6" spans="1:23" s="292" customFormat="1" ht="57" customHeight="1">
      <c r="A6" s="1175" t="s">
        <v>248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  <c r="N6" s="1175"/>
      <c r="O6" s="1175"/>
      <c r="P6" s="1175"/>
      <c r="Q6" s="1175"/>
      <c r="R6" s="1175"/>
      <c r="S6" s="1175"/>
    </row>
    <row r="7" spans="1:23" s="292" customFormat="1" ht="19.5" hidden="1" customHeight="1"/>
    <row r="8" spans="1:23" s="292" customFormat="1" ht="12.75" hidden="1">
      <c r="C8" s="298"/>
      <c r="D8" s="298"/>
      <c r="E8" s="299"/>
      <c r="R8" s="300"/>
    </row>
    <row r="9" spans="1:23" s="292" customFormat="1" ht="12.75" hidden="1">
      <c r="A9" s="1176" t="s">
        <v>1</v>
      </c>
      <c r="B9" s="1176"/>
      <c r="C9" s="292" t="s">
        <v>111</v>
      </c>
      <c r="O9" s="301" t="s">
        <v>4</v>
      </c>
      <c r="P9" s="1177" t="e">
        <f>#REF!</f>
        <v>#REF!</v>
      </c>
      <c r="Q9" s="1178"/>
      <c r="R9" s="1178"/>
      <c r="S9" s="302" t="s">
        <v>7</v>
      </c>
      <c r="V9" s="302" t="s">
        <v>7</v>
      </c>
    </row>
    <row r="10" spans="1:23" s="292" customFormat="1" hidden="1">
      <c r="A10" s="757"/>
      <c r="B10" s="757"/>
      <c r="C10" s="303"/>
      <c r="D10" s="303"/>
      <c r="E10" s="1179"/>
      <c r="F10" s="1179"/>
      <c r="G10" s="1179"/>
      <c r="N10" s="304"/>
      <c r="P10" s="305"/>
      <c r="Q10" s="306"/>
      <c r="R10" s="306"/>
      <c r="T10" s="302"/>
      <c r="W10" s="302"/>
    </row>
    <row r="11" spans="1:23" s="292" customFormat="1" ht="14.25" hidden="1">
      <c r="A11" s="465" t="s">
        <v>2</v>
      </c>
      <c r="B11" s="465"/>
      <c r="C11" s="465"/>
      <c r="D11" s="1087">
        <v>262.76799999999997</v>
      </c>
      <c r="E11" s="1088"/>
      <c r="F11" s="1088"/>
      <c r="G11" s="417" t="s">
        <v>3</v>
      </c>
      <c r="H11" s="2"/>
      <c r="I11" s="2"/>
      <c r="J11" s="417"/>
      <c r="K11" s="417"/>
      <c r="L11" s="417"/>
      <c r="M11" s="418" t="s">
        <v>142</v>
      </c>
      <c r="N11" s="1180">
        <f>1.02*1.05*1.129</f>
        <v>1.2091590000000001</v>
      </c>
      <c r="O11" s="1181"/>
      <c r="P11" s="1181"/>
      <c r="Q11" s="193"/>
      <c r="R11" s="195"/>
      <c r="S11" s="193"/>
      <c r="T11" s="193"/>
      <c r="V11" s="193"/>
      <c r="W11" s="193"/>
    </row>
    <row r="12" spans="1:23" s="292" customFormat="1" ht="12.75" hidden="1">
      <c r="A12" s="465"/>
      <c r="B12" s="465"/>
      <c r="C12" s="465"/>
      <c r="D12" s="465"/>
      <c r="E12" s="419"/>
      <c r="F12" s="419"/>
      <c r="G12" s="420"/>
      <c r="H12" s="193"/>
      <c r="I12" s="193"/>
      <c r="J12" s="420"/>
      <c r="K12" s="420"/>
      <c r="L12" s="420"/>
      <c r="M12" s="193"/>
      <c r="N12" s="193"/>
      <c r="O12" s="193"/>
      <c r="P12" s="193"/>
      <c r="Q12" s="193"/>
      <c r="R12" s="195"/>
      <c r="S12" s="193"/>
      <c r="T12" s="193"/>
      <c r="V12" s="193">
        <v>1.3261365177617654</v>
      </c>
      <c r="W12" s="193"/>
    </row>
    <row r="13" spans="1:23" s="292" customFormat="1" ht="12.75" hidden="1">
      <c r="A13" s="465" t="s">
        <v>22</v>
      </c>
      <c r="B13" s="110"/>
      <c r="C13" s="110"/>
      <c r="D13" s="110"/>
      <c r="E13" s="110"/>
      <c r="F13" s="465"/>
      <c r="G13" s="194" t="s">
        <v>23</v>
      </c>
      <c r="H13" s="465"/>
      <c r="I13" s="196"/>
      <c r="J13" s="1052">
        <v>2427.42</v>
      </c>
      <c r="K13" s="1053"/>
      <c r="L13" s="1053"/>
      <c r="M13" s="113"/>
      <c r="N13" s="111"/>
      <c r="O13" s="111"/>
      <c r="P13" s="111" t="s">
        <v>24</v>
      </c>
      <c r="Q13" s="1052">
        <v>2956.69</v>
      </c>
      <c r="R13" s="1053"/>
      <c r="S13" s="1053"/>
      <c r="T13" s="196"/>
      <c r="W13" s="196"/>
    </row>
    <row r="14" spans="1:23" s="292" customFormat="1" ht="13.5" thickBot="1">
      <c r="R14" s="300"/>
    </row>
    <row r="15" spans="1:23" s="307" customFormat="1" ht="18" customHeight="1" thickTop="1">
      <c r="A15" s="1154" t="s">
        <v>16</v>
      </c>
      <c r="B15" s="1157" t="s">
        <v>5</v>
      </c>
      <c r="C15" s="1160" t="s">
        <v>6</v>
      </c>
      <c r="D15" s="1153" t="s">
        <v>8</v>
      </c>
      <c r="E15" s="1153" t="s">
        <v>9</v>
      </c>
      <c r="F15" s="1140" t="s">
        <v>17</v>
      </c>
      <c r="G15" s="1165"/>
      <c r="H15" s="1165"/>
      <c r="I15" s="1140" t="s">
        <v>20</v>
      </c>
      <c r="J15" s="1141"/>
      <c r="K15" s="1142"/>
      <c r="L15" s="1149" t="s">
        <v>11</v>
      </c>
      <c r="M15" s="1150"/>
      <c r="N15" s="1150"/>
      <c r="O15" s="1150"/>
      <c r="P15" s="1150"/>
      <c r="Q15" s="1150"/>
      <c r="R15" s="1140" t="s">
        <v>18</v>
      </c>
      <c r="S15" s="1153" t="s">
        <v>12</v>
      </c>
      <c r="T15" s="1125" t="s">
        <v>13</v>
      </c>
      <c r="V15" s="1153" t="s">
        <v>12</v>
      </c>
      <c r="W15" s="1125" t="s">
        <v>13</v>
      </c>
    </row>
    <row r="16" spans="1:23" s="307" customFormat="1" ht="22.5" customHeight="1">
      <c r="A16" s="1155"/>
      <c r="B16" s="1158"/>
      <c r="C16" s="1161"/>
      <c r="D16" s="1163"/>
      <c r="E16" s="1163"/>
      <c r="F16" s="1166"/>
      <c r="G16" s="1167"/>
      <c r="H16" s="1167"/>
      <c r="I16" s="1143"/>
      <c r="J16" s="1144"/>
      <c r="K16" s="1145"/>
      <c r="L16" s="1128" t="s">
        <v>10</v>
      </c>
      <c r="M16" s="1131" t="s">
        <v>8</v>
      </c>
      <c r="N16" s="1133" t="s">
        <v>21</v>
      </c>
      <c r="O16" s="1133" t="s">
        <v>14</v>
      </c>
      <c r="P16" s="1133" t="s">
        <v>15</v>
      </c>
      <c r="Q16" s="1133" t="s">
        <v>19</v>
      </c>
      <c r="R16" s="1151"/>
      <c r="S16" s="1134"/>
      <c r="T16" s="1126"/>
      <c r="V16" s="1134"/>
      <c r="W16" s="1126"/>
    </row>
    <row r="17" spans="1:23" s="307" customFormat="1" ht="22.5" customHeight="1">
      <c r="A17" s="1155"/>
      <c r="B17" s="1158"/>
      <c r="C17" s="1161"/>
      <c r="D17" s="1163"/>
      <c r="E17" s="1163"/>
      <c r="F17" s="1166"/>
      <c r="G17" s="1167"/>
      <c r="H17" s="1167"/>
      <c r="I17" s="1143"/>
      <c r="J17" s="1144"/>
      <c r="K17" s="1145"/>
      <c r="L17" s="1129"/>
      <c r="M17" s="1132"/>
      <c r="N17" s="1134"/>
      <c r="O17" s="1134"/>
      <c r="P17" s="1136"/>
      <c r="Q17" s="1138"/>
      <c r="R17" s="1151"/>
      <c r="S17" s="1134"/>
      <c r="T17" s="1126"/>
      <c r="V17" s="1134"/>
      <c r="W17" s="1126"/>
    </row>
    <row r="18" spans="1:23" s="307" customFormat="1" ht="22.5" customHeight="1">
      <c r="A18" s="1155"/>
      <c r="B18" s="1158"/>
      <c r="C18" s="1161"/>
      <c r="D18" s="1163"/>
      <c r="E18" s="1163"/>
      <c r="F18" s="1166"/>
      <c r="G18" s="1167"/>
      <c r="H18" s="1167"/>
      <c r="I18" s="1143"/>
      <c r="J18" s="1144"/>
      <c r="K18" s="1145"/>
      <c r="L18" s="1129"/>
      <c r="M18" s="1132"/>
      <c r="N18" s="1134"/>
      <c r="O18" s="1134"/>
      <c r="P18" s="1136"/>
      <c r="Q18" s="1138"/>
      <c r="R18" s="1151"/>
      <c r="S18" s="1134"/>
      <c r="T18" s="1126"/>
      <c r="V18" s="1134"/>
      <c r="W18" s="1126"/>
    </row>
    <row r="19" spans="1:23" s="307" customFormat="1" ht="22.5" customHeight="1">
      <c r="A19" s="1156"/>
      <c r="B19" s="1159"/>
      <c r="C19" s="1162"/>
      <c r="D19" s="1164"/>
      <c r="E19" s="1164"/>
      <c r="F19" s="1168"/>
      <c r="G19" s="1169"/>
      <c r="H19" s="1169"/>
      <c r="I19" s="1146"/>
      <c r="J19" s="1147"/>
      <c r="K19" s="1148"/>
      <c r="L19" s="1130"/>
      <c r="M19" s="1132"/>
      <c r="N19" s="1135"/>
      <c r="O19" s="1135"/>
      <c r="P19" s="1137"/>
      <c r="Q19" s="1139"/>
      <c r="R19" s="1152"/>
      <c r="S19" s="1135"/>
      <c r="T19" s="1127"/>
      <c r="V19" s="1135"/>
      <c r="W19" s="1127"/>
    </row>
    <row r="20" spans="1:23" s="307" customFormat="1" ht="22.5" customHeight="1">
      <c r="A20" s="1170" t="s">
        <v>249</v>
      </c>
      <c r="B20" s="1171"/>
      <c r="C20" s="1172"/>
      <c r="D20" s="934"/>
      <c r="E20" s="933"/>
      <c r="F20" s="934"/>
      <c r="G20" s="934"/>
      <c r="H20" s="934"/>
      <c r="I20" s="935"/>
      <c r="J20" s="936"/>
      <c r="K20" s="937"/>
      <c r="L20" s="799"/>
      <c r="M20" s="941"/>
      <c r="N20" s="942"/>
      <c r="O20" s="942"/>
      <c r="P20" s="943"/>
      <c r="Q20" s="944"/>
      <c r="R20" s="938"/>
      <c r="S20" s="939"/>
      <c r="T20" s="940"/>
      <c r="V20" s="939"/>
      <c r="W20" s="940"/>
    </row>
    <row r="21" spans="1:23" s="197" customFormat="1" ht="17.25" customHeight="1">
      <c r="A21" s="224">
        <v>1</v>
      </c>
      <c r="B21" s="476" t="s">
        <v>122</v>
      </c>
      <c r="C21" s="1009" t="s">
        <v>167</v>
      </c>
      <c r="D21" s="416" t="s">
        <v>88</v>
      </c>
      <c r="E21" s="945">
        <f>300/1000*0.9</f>
        <v>0.27</v>
      </c>
      <c r="F21" s="405"/>
      <c r="G21" s="406">
        <v>3.74</v>
      </c>
      <c r="H21" s="405"/>
      <c r="I21" s="407"/>
      <c r="J21" s="406">
        <v>118.26</v>
      </c>
      <c r="K21" s="408"/>
      <c r="L21" s="202"/>
      <c r="M21" s="203"/>
      <c r="N21" s="204"/>
      <c r="O21" s="204"/>
      <c r="P21" s="205"/>
      <c r="Q21" s="206"/>
      <c r="R21" s="207">
        <f>G22+J22</f>
        <v>358.7367102</v>
      </c>
      <c r="S21" s="740">
        <f>R21+R22</f>
        <v>358.7367102</v>
      </c>
      <c r="T21" s="735">
        <f>E21*S21</f>
        <v>96.858911754000005</v>
      </c>
      <c r="V21" s="740">
        <f>S21*$V$12</f>
        <v>475.73385165793962</v>
      </c>
      <c r="W21" s="735">
        <f>V21*E21</f>
        <v>128.44813994764371</v>
      </c>
    </row>
    <row r="22" spans="1:23" s="197" customFormat="1" ht="17.25" customHeight="1">
      <c r="A22" s="229"/>
      <c r="B22" s="366"/>
      <c r="C22" s="1010"/>
      <c r="D22" s="367"/>
      <c r="E22" s="734"/>
      <c r="F22" s="208"/>
      <c r="G22" s="406">
        <f>G21*$J$13/1000</f>
        <v>9.0785508000000004</v>
      </c>
      <c r="H22" s="208"/>
      <c r="I22" s="209"/>
      <c r="J22" s="406">
        <f>J21*$Q$13/1000</f>
        <v>349.65815939999999</v>
      </c>
      <c r="K22" s="210"/>
      <c r="L22" s="211"/>
      <c r="M22" s="212"/>
      <c r="N22" s="213"/>
      <c r="O22" s="213"/>
      <c r="P22" s="208"/>
      <c r="Q22" s="214"/>
      <c r="R22" s="734"/>
      <c r="S22" s="734"/>
      <c r="T22" s="215"/>
      <c r="V22" s="734"/>
      <c r="W22" s="215"/>
    </row>
    <row r="23" spans="1:23" s="197" customFormat="1" ht="17.25" customHeight="1">
      <c r="A23" s="229"/>
      <c r="C23" s="1010"/>
      <c r="D23" s="367"/>
      <c r="E23" s="734"/>
      <c r="F23" s="208"/>
      <c r="G23" s="216"/>
      <c r="H23" s="208"/>
      <c r="I23" s="209"/>
      <c r="J23" s="216"/>
      <c r="K23" s="210"/>
      <c r="L23" s="211"/>
      <c r="M23" s="212"/>
      <c r="N23" s="213"/>
      <c r="O23" s="213"/>
      <c r="P23" s="208"/>
      <c r="Q23" s="214"/>
      <c r="R23" s="734"/>
      <c r="S23" s="734"/>
      <c r="T23" s="215"/>
      <c r="V23" s="734"/>
      <c r="W23" s="215"/>
    </row>
    <row r="24" spans="1:23" s="197" customFormat="1" ht="17.25" customHeight="1">
      <c r="A24" s="229"/>
      <c r="C24" s="1010"/>
      <c r="D24" s="367"/>
      <c r="E24" s="734"/>
      <c r="F24" s="208"/>
      <c r="G24" s="216"/>
      <c r="H24" s="208"/>
      <c r="I24" s="209"/>
      <c r="J24" s="216"/>
      <c r="K24" s="210"/>
      <c r="L24" s="211"/>
      <c r="M24" s="212"/>
      <c r="N24" s="213"/>
      <c r="O24" s="213"/>
      <c r="P24" s="208"/>
      <c r="Q24" s="214"/>
      <c r="R24" s="734"/>
      <c r="S24" s="734"/>
      <c r="T24" s="215"/>
      <c r="V24" s="734"/>
      <c r="W24" s="215"/>
    </row>
    <row r="25" spans="1:23" s="197" customFormat="1" ht="17.25" customHeight="1">
      <c r="A25" s="236"/>
      <c r="B25" s="237"/>
      <c r="C25" s="238"/>
      <c r="D25" s="239"/>
      <c r="E25" s="240"/>
      <c r="F25" s="217"/>
      <c r="G25" s="218"/>
      <c r="H25" s="217"/>
      <c r="I25" s="219"/>
      <c r="J25" s="218"/>
      <c r="K25" s="220"/>
      <c r="L25" s="211"/>
      <c r="M25" s="212"/>
      <c r="N25" s="213"/>
      <c r="O25" s="213"/>
      <c r="P25" s="208"/>
      <c r="Q25" s="214"/>
      <c r="R25" s="734"/>
      <c r="S25" s="734"/>
      <c r="T25" s="215"/>
      <c r="V25" s="734"/>
      <c r="W25" s="215"/>
    </row>
    <row r="26" spans="1:23" s="197" customFormat="1" ht="12.75" customHeight="1">
      <c r="A26" s="772">
        <f>A21+1</f>
        <v>2</v>
      </c>
      <c r="B26" s="366" t="s">
        <v>123</v>
      </c>
      <c r="C26" s="1009" t="s">
        <v>124</v>
      </c>
      <c r="D26" s="367" t="s">
        <v>89</v>
      </c>
      <c r="E26" s="773">
        <f>300/100*0.1</f>
        <v>0.30000000000000004</v>
      </c>
      <c r="F26" s="208"/>
      <c r="G26" s="216">
        <v>74.5</v>
      </c>
      <c r="H26" s="208"/>
      <c r="I26" s="209"/>
      <c r="J26" s="216"/>
      <c r="K26" s="210"/>
      <c r="L26" s="202"/>
      <c r="M26" s="203"/>
      <c r="N26" s="204"/>
      <c r="O26" s="204"/>
      <c r="P26" s="205"/>
      <c r="Q26" s="206"/>
      <c r="R26" s="207">
        <f>G27+J27</f>
        <v>180.84279000000001</v>
      </c>
      <c r="S26" s="740">
        <f>R26+R27</f>
        <v>180.84279000000001</v>
      </c>
      <c r="T26" s="735">
        <f>E26*S26</f>
        <v>54.252837000000014</v>
      </c>
      <c r="V26" s="740">
        <f>S26*$V$12</f>
        <v>239.82222779292223</v>
      </c>
      <c r="W26" s="735">
        <f>V26*E26</f>
        <v>71.946668337876687</v>
      </c>
    </row>
    <row r="27" spans="1:23" s="197" customFormat="1" ht="12.75" customHeight="1">
      <c r="A27" s="229"/>
      <c r="B27" s="366" t="s">
        <v>125</v>
      </c>
      <c r="C27" s="1109"/>
      <c r="D27" s="367"/>
      <c r="E27" s="734"/>
      <c r="F27" s="208"/>
      <c r="G27" s="406">
        <f>G26*$J$13/1000</f>
        <v>180.84279000000001</v>
      </c>
      <c r="H27" s="208"/>
      <c r="I27" s="209"/>
      <c r="J27" s="406">
        <f>J26*$Q$13/1000</f>
        <v>0</v>
      </c>
      <c r="K27" s="210"/>
      <c r="L27" s="211"/>
      <c r="M27" s="212"/>
      <c r="N27" s="213"/>
      <c r="O27" s="213"/>
      <c r="P27" s="208"/>
      <c r="Q27" s="214"/>
      <c r="R27" s="734"/>
      <c r="S27" s="734"/>
      <c r="T27" s="215"/>
      <c r="V27" s="734"/>
      <c r="W27" s="215"/>
    </row>
    <row r="28" spans="1:23" s="197" customFormat="1" ht="6.75" customHeight="1">
      <c r="A28" s="236"/>
      <c r="B28" s="237"/>
      <c r="C28" s="238"/>
      <c r="D28" s="239"/>
      <c r="E28" s="240"/>
      <c r="F28" s="217"/>
      <c r="G28" s="218"/>
      <c r="H28" s="217"/>
      <c r="I28" s="219"/>
      <c r="J28" s="218"/>
      <c r="K28" s="220"/>
      <c r="L28" s="211"/>
      <c r="M28" s="212"/>
      <c r="N28" s="213"/>
      <c r="O28" s="213"/>
      <c r="P28" s="208"/>
      <c r="Q28" s="214"/>
      <c r="R28" s="734"/>
      <c r="S28" s="734"/>
      <c r="T28" s="215"/>
      <c r="V28" s="734"/>
      <c r="W28" s="215"/>
    </row>
    <row r="29" spans="1:23" s="197" customFormat="1" ht="12.75" customHeight="1">
      <c r="A29" s="772">
        <f>A26+1</f>
        <v>3</v>
      </c>
      <c r="B29" s="366" t="s">
        <v>126</v>
      </c>
      <c r="C29" s="1009" t="s">
        <v>168</v>
      </c>
      <c r="D29" s="367" t="s">
        <v>88</v>
      </c>
      <c r="E29" s="773">
        <f>6.17*0.9/1000</f>
        <v>5.5529999999999998E-3</v>
      </c>
      <c r="F29" s="208"/>
      <c r="G29" s="216">
        <v>0</v>
      </c>
      <c r="H29" s="208"/>
      <c r="I29" s="209"/>
      <c r="J29" s="216">
        <v>15.1</v>
      </c>
      <c r="K29" s="210"/>
      <c r="L29" s="202"/>
      <c r="M29" s="203"/>
      <c r="N29" s="204"/>
      <c r="O29" s="204"/>
      <c r="P29" s="205"/>
      <c r="Q29" s="206"/>
      <c r="R29" s="207">
        <f>G30+J30</f>
        <v>44.646019000000003</v>
      </c>
      <c r="S29" s="740">
        <f>R29+R30</f>
        <v>44.646019000000003</v>
      </c>
      <c r="T29" s="735">
        <f>E29*S29</f>
        <v>0.24791934350700001</v>
      </c>
      <c r="V29" s="740">
        <f>S29*$V$12</f>
        <v>59.206716168585622</v>
      </c>
      <c r="W29" s="735">
        <f>V29*E29</f>
        <v>0.32877489488415595</v>
      </c>
    </row>
    <row r="30" spans="1:23" s="197" customFormat="1" ht="12.75" customHeight="1">
      <c r="A30" s="229"/>
      <c r="B30" s="366" t="s">
        <v>125</v>
      </c>
      <c r="C30" s="1109"/>
      <c r="D30" s="367"/>
      <c r="E30" s="734"/>
      <c r="F30" s="208"/>
      <c r="G30" s="406">
        <f>G29*$J$13/1000</f>
        <v>0</v>
      </c>
      <c r="H30" s="208"/>
      <c r="I30" s="209"/>
      <c r="J30" s="406">
        <f>J29*$Q$13/1000</f>
        <v>44.646019000000003</v>
      </c>
      <c r="K30" s="210"/>
      <c r="L30" s="211"/>
      <c r="M30" s="212"/>
      <c r="N30" s="213"/>
      <c r="O30" s="213"/>
      <c r="P30" s="208"/>
      <c r="Q30" s="214"/>
      <c r="R30" s="734"/>
      <c r="S30" s="734"/>
      <c r="T30" s="215"/>
      <c r="V30" s="734"/>
      <c r="W30" s="215"/>
    </row>
    <row r="31" spans="1:23" s="197" customFormat="1" ht="20.25" customHeight="1">
      <c r="A31" s="236"/>
      <c r="B31" s="237"/>
      <c r="C31" s="238"/>
      <c r="D31" s="239"/>
      <c r="E31" s="240"/>
      <c r="F31" s="217"/>
      <c r="G31" s="218"/>
      <c r="H31" s="217"/>
      <c r="I31" s="219"/>
      <c r="J31" s="218"/>
      <c r="K31" s="220"/>
      <c r="L31" s="211"/>
      <c r="M31" s="212"/>
      <c r="N31" s="213"/>
      <c r="O31" s="213"/>
      <c r="P31" s="208"/>
      <c r="Q31" s="214"/>
      <c r="R31" s="734"/>
      <c r="S31" s="734"/>
      <c r="T31" s="215"/>
      <c r="V31" s="734"/>
      <c r="W31" s="215"/>
    </row>
    <row r="32" spans="1:23" s="197" customFormat="1" ht="12.75" customHeight="1">
      <c r="A32" s="772">
        <f>A29+1</f>
        <v>4</v>
      </c>
      <c r="B32" s="366" t="s">
        <v>170</v>
      </c>
      <c r="C32" s="1009" t="s">
        <v>169</v>
      </c>
      <c r="D32" s="367" t="s">
        <v>89</v>
      </c>
      <c r="E32" s="773">
        <f>6.17/100*0.1</f>
        <v>6.1700000000000001E-3</v>
      </c>
      <c r="F32" s="208"/>
      <c r="G32" s="216">
        <v>46</v>
      </c>
      <c r="H32" s="208"/>
      <c r="I32" s="209"/>
      <c r="J32" s="216"/>
      <c r="K32" s="210"/>
      <c r="L32" s="202"/>
      <c r="M32" s="203"/>
      <c r="N32" s="204"/>
      <c r="O32" s="204"/>
      <c r="P32" s="205"/>
      <c r="Q32" s="206"/>
      <c r="R32" s="207">
        <f>G33+J33</f>
        <v>111.66132</v>
      </c>
      <c r="S32" s="740">
        <f>R32+R33</f>
        <v>111.66132</v>
      </c>
      <c r="T32" s="735">
        <f>E32*S32</f>
        <v>0.68895034440000003</v>
      </c>
      <c r="V32" s="740">
        <f>S32*$V$12</f>
        <v>148.07815407348218</v>
      </c>
      <c r="W32" s="735">
        <f>V32*E32</f>
        <v>0.91364221063338513</v>
      </c>
    </row>
    <row r="33" spans="1:23" s="197" customFormat="1" ht="12.75" customHeight="1">
      <c r="A33" s="229"/>
      <c r="B33" s="366"/>
      <c r="C33" s="1109"/>
      <c r="D33" s="367"/>
      <c r="E33" s="734"/>
      <c r="F33" s="208"/>
      <c r="G33" s="406">
        <f>G32*$J$13/1000</f>
        <v>111.66132</v>
      </c>
      <c r="H33" s="208"/>
      <c r="I33" s="209"/>
      <c r="J33" s="406">
        <f>J32*$Q$13/1000</f>
        <v>0</v>
      </c>
      <c r="K33" s="210"/>
      <c r="L33" s="211"/>
      <c r="M33" s="212"/>
      <c r="N33" s="213"/>
      <c r="O33" s="213"/>
      <c r="P33" s="208"/>
      <c r="Q33" s="214"/>
      <c r="R33" s="734"/>
      <c r="S33" s="734"/>
      <c r="T33" s="215"/>
      <c r="V33" s="734"/>
      <c r="W33" s="215"/>
    </row>
    <row r="34" spans="1:23" s="197" customFormat="1" ht="6.75" customHeight="1">
      <c r="A34" s="236"/>
      <c r="B34" s="237"/>
      <c r="C34" s="238"/>
      <c r="D34" s="239"/>
      <c r="E34" s="240"/>
      <c r="F34" s="217"/>
      <c r="G34" s="218"/>
      <c r="H34" s="217"/>
      <c r="I34" s="219"/>
      <c r="J34" s="218"/>
      <c r="K34" s="220"/>
      <c r="L34" s="211"/>
      <c r="M34" s="212"/>
      <c r="N34" s="213"/>
      <c r="O34" s="213"/>
      <c r="P34" s="208"/>
      <c r="Q34" s="214"/>
      <c r="R34" s="734"/>
      <c r="S34" s="734"/>
      <c r="T34" s="215"/>
      <c r="V34" s="734"/>
      <c r="W34" s="215"/>
    </row>
    <row r="35" spans="1:23" s="44" customFormat="1" ht="12">
      <c r="A35" s="774">
        <f>A32+1</f>
        <v>5</v>
      </c>
      <c r="B35" s="1121" t="s">
        <v>112</v>
      </c>
      <c r="C35" s="1123" t="s">
        <v>171</v>
      </c>
      <c r="D35" s="481" t="s">
        <v>25</v>
      </c>
      <c r="E35" s="775">
        <f>51.8/100</f>
        <v>0.51800000000000002</v>
      </c>
      <c r="F35" s="380"/>
      <c r="G35" s="381">
        <v>59.2</v>
      </c>
      <c r="H35" s="380"/>
      <c r="I35" s="389"/>
      <c r="J35" s="381">
        <v>0.71</v>
      </c>
      <c r="K35" s="390"/>
      <c r="L35" s="382"/>
      <c r="M35" s="383"/>
      <c r="N35" s="384"/>
      <c r="O35" s="384"/>
      <c r="P35" s="380"/>
      <c r="Q35" s="385"/>
      <c r="R35" s="22">
        <f>G36+J36</f>
        <v>145.80251390000001</v>
      </c>
      <c r="S35" s="946">
        <f>R35+R36</f>
        <v>826.32566321299998</v>
      </c>
      <c r="T35" s="947">
        <f>E35*S35</f>
        <v>428.03669354433401</v>
      </c>
      <c r="V35" s="740">
        <f>S35*$V$12</f>
        <v>1095.8206375504692</v>
      </c>
      <c r="W35" s="735">
        <f>V35*E35</f>
        <v>567.63509025114308</v>
      </c>
    </row>
    <row r="36" spans="1:23" s="44" customFormat="1" ht="22.5">
      <c r="A36" s="776"/>
      <c r="B36" s="1122"/>
      <c r="C36" s="1124"/>
      <c r="D36" s="482"/>
      <c r="E36" s="742"/>
      <c r="F36" s="23"/>
      <c r="G36" s="435">
        <f>G35*$J$13/1000</f>
        <v>143.70326400000002</v>
      </c>
      <c r="H36" s="309"/>
      <c r="I36" s="311"/>
      <c r="J36" s="435">
        <f>J35*$Q$13/1000</f>
        <v>2.0992498999999998</v>
      </c>
      <c r="K36" s="25"/>
      <c r="L36" s="746" t="s">
        <v>172</v>
      </c>
      <c r="M36" s="445" t="s">
        <v>29</v>
      </c>
      <c r="N36" s="446">
        <v>100</v>
      </c>
      <c r="O36" s="447">
        <f>E35*N36</f>
        <v>51.800000000000004</v>
      </c>
      <c r="P36" s="27">
        <v>4</v>
      </c>
      <c r="Q36" s="328">
        <f>N36*P36*$N$11</f>
        <v>483.66360000000003</v>
      </c>
      <c r="R36" s="1119">
        <f>SUM(Q36:Q38)</f>
        <v>680.52314931299998</v>
      </c>
      <c r="S36" s="948"/>
      <c r="T36" s="949"/>
      <c r="V36" s="948"/>
      <c r="W36" s="949"/>
    </row>
    <row r="37" spans="1:23" s="44" customFormat="1" ht="12.75">
      <c r="A37" s="776"/>
      <c r="B37" s="777"/>
      <c r="C37" s="1124"/>
      <c r="D37" s="482"/>
      <c r="E37" s="742"/>
      <c r="F37" s="23"/>
      <c r="G37" s="29"/>
      <c r="H37" s="23"/>
      <c r="I37" s="24"/>
      <c r="J37" s="29"/>
      <c r="K37" s="25"/>
      <c r="L37" s="49" t="s">
        <v>113</v>
      </c>
      <c r="M37" s="50" t="s">
        <v>91</v>
      </c>
      <c r="N37" s="51">
        <v>5.9</v>
      </c>
      <c r="O37" s="52">
        <f>E35*N37</f>
        <v>3.0562000000000005</v>
      </c>
      <c r="P37" s="53">
        <v>27.33</v>
      </c>
      <c r="Q37" s="329">
        <f t="shared" ref="Q37:Q38" si="0">N37*P37*$N$11</f>
        <v>194.97326127299999</v>
      </c>
      <c r="R37" s="1120"/>
      <c r="S37" s="948"/>
      <c r="T37" s="949"/>
      <c r="V37" s="948"/>
      <c r="W37" s="949"/>
    </row>
    <row r="38" spans="1:23" s="44" customFormat="1" ht="12" customHeight="1">
      <c r="A38" s="776"/>
      <c r="B38" s="778"/>
      <c r="C38" s="1124"/>
      <c r="D38" s="482"/>
      <c r="E38" s="742"/>
      <c r="F38" s="23"/>
      <c r="G38" s="29"/>
      <c r="H38" s="23"/>
      <c r="I38" s="24"/>
      <c r="J38" s="29"/>
      <c r="K38" s="25"/>
      <c r="L38" s="49" t="s">
        <v>100</v>
      </c>
      <c r="M38" s="50" t="s">
        <v>91</v>
      </c>
      <c r="N38" s="51">
        <v>0.06</v>
      </c>
      <c r="O38" s="52">
        <f>E35*N38</f>
        <v>3.108E-2</v>
      </c>
      <c r="P38" s="53">
        <v>26</v>
      </c>
      <c r="Q38" s="329">
        <f t="shared" si="0"/>
        <v>1.8862880400000002</v>
      </c>
      <c r="R38" s="1120"/>
      <c r="S38" s="948"/>
      <c r="T38" s="949"/>
      <c r="V38" s="948"/>
      <c r="W38" s="949"/>
    </row>
    <row r="39" spans="1:23" s="44" customFormat="1">
      <c r="A39" s="779"/>
      <c r="B39" s="780"/>
      <c r="C39" s="781"/>
      <c r="D39" s="483"/>
      <c r="E39" s="364"/>
      <c r="F39" s="34"/>
      <c r="G39" s="35"/>
      <c r="H39" s="34"/>
      <c r="I39" s="36"/>
      <c r="J39" s="35"/>
      <c r="K39" s="37"/>
      <c r="L39" s="38"/>
      <c r="M39" s="39"/>
      <c r="N39" s="40"/>
      <c r="O39" s="40"/>
      <c r="P39" s="34"/>
      <c r="Q39" s="41"/>
      <c r="R39" s="364"/>
      <c r="S39" s="364"/>
      <c r="T39" s="42"/>
      <c r="V39" s="364"/>
      <c r="W39" s="42"/>
    </row>
    <row r="40" spans="1:23" s="65" customFormat="1" ht="12.75" customHeight="1">
      <c r="A40" s="782">
        <f>A35+1</f>
        <v>6</v>
      </c>
      <c r="B40" s="783" t="s">
        <v>165</v>
      </c>
      <c r="C40" s="1115" t="s">
        <v>233</v>
      </c>
      <c r="D40" s="784" t="s">
        <v>95</v>
      </c>
      <c r="E40" s="753">
        <v>86.9</v>
      </c>
      <c r="F40" s="392"/>
      <c r="G40" s="391">
        <v>0.43</v>
      </c>
      <c r="H40" s="392"/>
      <c r="I40" s="393"/>
      <c r="J40" s="391">
        <f>10.4/100</f>
        <v>0.10400000000000001</v>
      </c>
      <c r="K40" s="394"/>
      <c r="L40" s="395"/>
      <c r="M40" s="396"/>
      <c r="N40" s="397"/>
      <c r="O40" s="459"/>
      <c r="P40" s="392"/>
      <c r="Q40" s="398"/>
      <c r="R40" s="268">
        <f>G41+J41</f>
        <v>1.35128636</v>
      </c>
      <c r="S40" s="950">
        <f>R40+R41</f>
        <v>8.4611412800000014</v>
      </c>
      <c r="T40" s="951">
        <f>E40*S40</f>
        <v>735.27317723200019</v>
      </c>
      <c r="V40" s="740">
        <f>S40*$V$12</f>
        <v>11.220628433349528</v>
      </c>
      <c r="W40" s="735">
        <f>V40*E40</f>
        <v>975.07261085807409</v>
      </c>
    </row>
    <row r="41" spans="1:23" s="65" customFormat="1" ht="12.75" customHeight="1">
      <c r="A41" s="785"/>
      <c r="B41" s="786"/>
      <c r="C41" s="1116"/>
      <c r="D41" s="787"/>
      <c r="E41" s="745"/>
      <c r="F41" s="269"/>
      <c r="G41" s="391">
        <f>G40*$J$13/1000</f>
        <v>1.0437906000000001</v>
      </c>
      <c r="H41" s="269"/>
      <c r="I41" s="270"/>
      <c r="J41" s="391">
        <f>J40*$Q$13/1000</f>
        <v>0.30749576000000001</v>
      </c>
      <c r="K41" s="271"/>
      <c r="L41" s="467" t="s">
        <v>166</v>
      </c>
      <c r="M41" s="399" t="s">
        <v>95</v>
      </c>
      <c r="N41" s="400">
        <v>1</v>
      </c>
      <c r="O41" s="400">
        <f>E40*N41</f>
        <v>86.9</v>
      </c>
      <c r="P41" s="401">
        <v>4.58</v>
      </c>
      <c r="Q41" s="165">
        <f>N41*P41*$N$11</f>
        <v>5.5379482200000005</v>
      </c>
      <c r="R41" s="1117">
        <f>SUM(Q41:Q42)</f>
        <v>7.109854920000001</v>
      </c>
      <c r="S41" s="952"/>
      <c r="T41" s="289"/>
      <c r="V41" s="952"/>
      <c r="W41" s="289"/>
    </row>
    <row r="42" spans="1:23" s="65" customFormat="1" ht="12.75" customHeight="1">
      <c r="A42" s="785"/>
      <c r="B42" s="788"/>
      <c r="C42" s="1116"/>
      <c r="D42" s="787"/>
      <c r="E42" s="745"/>
      <c r="F42" s="269"/>
      <c r="G42" s="272"/>
      <c r="H42" s="269"/>
      <c r="I42" s="270"/>
      <c r="J42" s="272"/>
      <c r="K42" s="271"/>
      <c r="L42" s="273" t="s">
        <v>100</v>
      </c>
      <c r="M42" s="460" t="s">
        <v>91</v>
      </c>
      <c r="N42" s="274">
        <f>5/100</f>
        <v>0.05</v>
      </c>
      <c r="O42" s="274">
        <f>E40*N42</f>
        <v>4.3450000000000006</v>
      </c>
      <c r="P42" s="275">
        <v>26</v>
      </c>
      <c r="Q42" s="276">
        <f>N42*P42*$N$11</f>
        <v>1.5719067000000002</v>
      </c>
      <c r="R42" s="1118"/>
      <c r="S42" s="952"/>
      <c r="T42" s="289"/>
      <c r="V42" s="952"/>
      <c r="W42" s="289"/>
    </row>
    <row r="43" spans="1:23" s="65" customFormat="1" ht="12.75" customHeight="1">
      <c r="A43" s="785"/>
      <c r="B43" s="788"/>
      <c r="C43" s="1116"/>
      <c r="D43" s="787"/>
      <c r="E43" s="745"/>
      <c r="F43" s="269"/>
      <c r="G43" s="272"/>
      <c r="H43" s="269"/>
      <c r="I43" s="270"/>
      <c r="J43" s="272"/>
      <c r="K43" s="271"/>
      <c r="L43" s="290"/>
      <c r="M43" s="461"/>
      <c r="N43" s="291"/>
      <c r="O43" s="287"/>
      <c r="P43" s="269"/>
      <c r="Q43" s="288"/>
      <c r="R43" s="745"/>
      <c r="S43" s="745"/>
      <c r="T43" s="289"/>
      <c r="V43" s="745"/>
      <c r="W43" s="289"/>
    </row>
    <row r="44" spans="1:23" s="65" customFormat="1" ht="12.75" customHeight="1">
      <c r="A44" s="789"/>
      <c r="B44" s="790"/>
      <c r="C44" s="791"/>
      <c r="D44" s="792"/>
      <c r="E44" s="277"/>
      <c r="F44" s="278"/>
      <c r="G44" s="279"/>
      <c r="H44" s="278"/>
      <c r="I44" s="280"/>
      <c r="J44" s="279"/>
      <c r="K44" s="281"/>
      <c r="L44" s="282"/>
      <c r="M44" s="402"/>
      <c r="N44" s="283"/>
      <c r="O44" s="284"/>
      <c r="P44" s="278"/>
      <c r="Q44" s="285"/>
      <c r="R44" s="277"/>
      <c r="S44" s="277"/>
      <c r="T44" s="286"/>
      <c r="V44" s="277"/>
      <c r="W44" s="286"/>
    </row>
    <row r="45" spans="1:23" ht="19.5" customHeight="1">
      <c r="A45" s="421"/>
      <c r="B45" s="422"/>
      <c r="C45" s="423" t="s">
        <v>173</v>
      </c>
      <c r="D45" s="424"/>
      <c r="E45" s="325"/>
      <c r="F45" s="425"/>
      <c r="G45" s="426"/>
      <c r="H45" s="425"/>
      <c r="I45" s="427"/>
      <c r="J45" s="426"/>
      <c r="K45" s="428"/>
      <c r="L45" s="429"/>
      <c r="M45" s="430"/>
      <c r="N45" s="431"/>
      <c r="O45" s="432"/>
      <c r="P45" s="425"/>
      <c r="Q45" s="433"/>
      <c r="R45" s="325"/>
      <c r="S45" s="325"/>
      <c r="T45" s="434"/>
      <c r="V45" s="325"/>
      <c r="W45" s="434"/>
    </row>
    <row r="46" spans="1:23" s="197" customFormat="1" ht="12.75" customHeight="1">
      <c r="A46" s="224">
        <f>A40+1</f>
        <v>7</v>
      </c>
      <c r="B46" s="476" t="s">
        <v>117</v>
      </c>
      <c r="C46" s="1009" t="s">
        <v>175</v>
      </c>
      <c r="D46" s="416" t="s">
        <v>91</v>
      </c>
      <c r="E46" s="740">
        <f>69.6*0.15</f>
        <v>10.44</v>
      </c>
      <c r="F46" s="405"/>
      <c r="G46" s="406">
        <v>1.82</v>
      </c>
      <c r="H46" s="405"/>
      <c r="I46" s="407"/>
      <c r="J46" s="406">
        <v>1.06</v>
      </c>
      <c r="K46" s="408"/>
      <c r="L46" s="409"/>
      <c r="M46" s="410"/>
      <c r="N46" s="411"/>
      <c r="O46" s="412"/>
      <c r="P46" s="405"/>
      <c r="Q46" s="413"/>
      <c r="R46" s="207">
        <f>G47+J47</f>
        <v>7.5519958000000003</v>
      </c>
      <c r="S46" s="953">
        <f>R46+R47</f>
        <v>13.549424439999999</v>
      </c>
      <c r="T46" s="954">
        <f>E46*S46</f>
        <v>141.4559911536</v>
      </c>
      <c r="V46" s="740">
        <f>S46*$V$12</f>
        <v>17.968386544537758</v>
      </c>
      <c r="W46" s="735">
        <f>V46*E46</f>
        <v>187.58995552497419</v>
      </c>
    </row>
    <row r="47" spans="1:23" s="197" customFormat="1" ht="12.75" customHeight="1">
      <c r="A47" s="229"/>
      <c r="B47" s="366" t="s">
        <v>118</v>
      </c>
      <c r="C47" s="1010"/>
      <c r="D47" s="367"/>
      <c r="E47" s="734"/>
      <c r="F47" s="208"/>
      <c r="G47" s="406">
        <f>G46*$J$13/1000</f>
        <v>4.4179044000000003</v>
      </c>
      <c r="H47" s="208"/>
      <c r="I47" s="209"/>
      <c r="J47" s="406">
        <f>J46*$Q$13/1000</f>
        <v>3.1340914000000004</v>
      </c>
      <c r="K47" s="210"/>
      <c r="L47" s="466" t="s">
        <v>92</v>
      </c>
      <c r="M47" s="243" t="s">
        <v>91</v>
      </c>
      <c r="N47" s="244">
        <v>0.97</v>
      </c>
      <c r="O47" s="244">
        <f>E46*N47</f>
        <v>10.126799999999999</v>
      </c>
      <c r="P47" s="246">
        <v>4</v>
      </c>
      <c r="Q47" s="247">
        <f>N47*P47*$N$11</f>
        <v>4.6915369199999999</v>
      </c>
      <c r="R47" s="1022">
        <f>SUM(Q47:Q48)</f>
        <v>5.9974286399999999</v>
      </c>
      <c r="S47" s="955"/>
      <c r="T47" s="956"/>
      <c r="V47" s="955"/>
      <c r="W47" s="956"/>
    </row>
    <row r="48" spans="1:23" s="197" customFormat="1" ht="12.75" customHeight="1">
      <c r="A48" s="229"/>
      <c r="C48" s="1010"/>
      <c r="D48" s="367"/>
      <c r="E48" s="734"/>
      <c r="F48" s="208"/>
      <c r="G48" s="216"/>
      <c r="H48" s="208"/>
      <c r="I48" s="209"/>
      <c r="J48" s="216"/>
      <c r="K48" s="210"/>
      <c r="L48" s="248" t="s">
        <v>93</v>
      </c>
      <c r="M48" s="249" t="s">
        <v>91</v>
      </c>
      <c r="N48" s="250">
        <v>0.27</v>
      </c>
      <c r="O48" s="250">
        <f>E46*N48</f>
        <v>2.8188</v>
      </c>
      <c r="P48" s="252">
        <v>4</v>
      </c>
      <c r="Q48" s="253">
        <f>N48*P48*$N$11</f>
        <v>1.3058917200000002</v>
      </c>
      <c r="R48" s="1023"/>
      <c r="S48" s="955"/>
      <c r="T48" s="956"/>
      <c r="V48" s="955"/>
      <c r="W48" s="956"/>
    </row>
    <row r="49" spans="1:23" s="197" customFormat="1" ht="12.75" customHeight="1">
      <c r="A49" s="236"/>
      <c r="B49" s="237"/>
      <c r="C49" s="238"/>
      <c r="D49" s="239"/>
      <c r="E49" s="240"/>
      <c r="F49" s="217"/>
      <c r="G49" s="218"/>
      <c r="H49" s="217"/>
      <c r="I49" s="219"/>
      <c r="J49" s="218"/>
      <c r="K49" s="220"/>
      <c r="L49" s="211"/>
      <c r="M49" s="212"/>
      <c r="N49" s="213"/>
      <c r="O49" s="262"/>
      <c r="P49" s="208"/>
      <c r="Q49" s="214"/>
      <c r="R49" s="734"/>
      <c r="S49" s="734"/>
      <c r="T49" s="215"/>
      <c r="V49" s="734"/>
      <c r="W49" s="215"/>
    </row>
    <row r="50" spans="1:23" s="197" customFormat="1" ht="12.75" customHeight="1">
      <c r="A50" s="772">
        <f>A46+1</f>
        <v>8</v>
      </c>
      <c r="B50" s="366" t="s">
        <v>128</v>
      </c>
      <c r="C50" s="1009" t="s">
        <v>176</v>
      </c>
      <c r="D50" s="367" t="s">
        <v>91</v>
      </c>
      <c r="E50" s="734">
        <f>69.6*0.05</f>
        <v>3.48</v>
      </c>
      <c r="F50" s="208"/>
      <c r="G50" s="216">
        <v>1</v>
      </c>
      <c r="H50" s="208"/>
      <c r="I50" s="209"/>
      <c r="J50" s="216">
        <v>0.77</v>
      </c>
      <c r="K50" s="210"/>
      <c r="L50" s="409"/>
      <c r="M50" s="410"/>
      <c r="N50" s="411"/>
      <c r="O50" s="412"/>
      <c r="P50" s="405"/>
      <c r="Q50" s="413"/>
      <c r="R50" s="207">
        <f>G51+J51</f>
        <v>4.7040713000000007</v>
      </c>
      <c r="S50" s="953">
        <f>R50+R51</f>
        <v>38.688029116550005</v>
      </c>
      <c r="T50" s="954">
        <f>E50*S50</f>
        <v>134.63434132559402</v>
      </c>
      <c r="V50" s="740">
        <f>S50*$V$12</f>
        <v>51.305608211687414</v>
      </c>
      <c r="W50" s="735">
        <f>V50*E50</f>
        <v>178.5435165766722</v>
      </c>
    </row>
    <row r="51" spans="1:23" s="197" customFormat="1" ht="12.75" customHeight="1">
      <c r="A51" s="229"/>
      <c r="B51" s="366" t="s">
        <v>129</v>
      </c>
      <c r="C51" s="1109"/>
      <c r="D51" s="367"/>
      <c r="E51" s="734"/>
      <c r="F51" s="208"/>
      <c r="G51" s="406">
        <f>G50*$J$13/1000</f>
        <v>2.4274200000000001</v>
      </c>
      <c r="H51" s="208"/>
      <c r="I51" s="209"/>
      <c r="J51" s="406">
        <f>J50*$Q$13/1000</f>
        <v>2.2766513000000002</v>
      </c>
      <c r="K51" s="210"/>
      <c r="L51" s="466" t="s">
        <v>130</v>
      </c>
      <c r="M51" s="243" t="s">
        <v>91</v>
      </c>
      <c r="N51" s="244">
        <v>1.0149999999999999</v>
      </c>
      <c r="O51" s="244">
        <f>E50*N51</f>
        <v>3.5321999999999996</v>
      </c>
      <c r="P51" s="246">
        <v>27.33</v>
      </c>
      <c r="Q51" s="247">
        <f>N51*P51*$N$11</f>
        <v>33.542010202050001</v>
      </c>
      <c r="R51" s="1022">
        <f>SUM(Q51:Q53)</f>
        <v>33.983957816550003</v>
      </c>
      <c r="S51" s="957"/>
      <c r="T51" s="215"/>
      <c r="V51" s="957"/>
      <c r="W51" s="215"/>
    </row>
    <row r="52" spans="1:23" s="197" customFormat="1" ht="12.75" customHeight="1">
      <c r="A52" s="229"/>
      <c r="C52" s="1109"/>
      <c r="D52" s="367"/>
      <c r="E52" s="734"/>
      <c r="F52" s="208"/>
      <c r="G52" s="216"/>
      <c r="H52" s="208"/>
      <c r="I52" s="209"/>
      <c r="J52" s="216"/>
      <c r="K52" s="210"/>
      <c r="L52" s="743" t="s">
        <v>119</v>
      </c>
      <c r="M52" s="254" t="s">
        <v>95</v>
      </c>
      <c r="N52" s="255">
        <v>7.5399999999999995E-2</v>
      </c>
      <c r="O52" s="255">
        <f>E50*N52</f>
        <v>0.26239199999999996</v>
      </c>
      <c r="P52" s="257">
        <v>3.5</v>
      </c>
      <c r="Q52" s="258">
        <f>N52*P52*$N$11</f>
        <v>0.3190970601</v>
      </c>
      <c r="R52" s="1023"/>
      <c r="S52" s="957"/>
      <c r="T52" s="215"/>
      <c r="V52" s="957"/>
      <c r="W52" s="215"/>
    </row>
    <row r="53" spans="1:23" s="197" customFormat="1" ht="12.75" customHeight="1">
      <c r="A53" s="229"/>
      <c r="C53" s="1109"/>
      <c r="D53" s="367"/>
      <c r="E53" s="734"/>
      <c r="F53" s="208"/>
      <c r="G53" s="216"/>
      <c r="H53" s="208"/>
      <c r="I53" s="209"/>
      <c r="J53" s="216"/>
      <c r="K53" s="210"/>
      <c r="L53" s="248" t="s">
        <v>96</v>
      </c>
      <c r="M53" s="249" t="s">
        <v>91</v>
      </c>
      <c r="N53" s="250">
        <v>8.0000000000000004E-4</v>
      </c>
      <c r="O53" s="250">
        <f>E50*N53</f>
        <v>2.784E-3</v>
      </c>
      <c r="P53" s="259">
        <v>127</v>
      </c>
      <c r="Q53" s="253">
        <f>N53*P53*$N$11</f>
        <v>0.12285055440000002</v>
      </c>
      <c r="R53" s="1023"/>
      <c r="S53" s="957"/>
      <c r="T53" s="215"/>
      <c r="V53" s="957"/>
      <c r="W53" s="215"/>
    </row>
    <row r="54" spans="1:23" s="197" customFormat="1" ht="12.75" customHeight="1">
      <c r="A54" s="236"/>
      <c r="B54" s="237"/>
      <c r="C54" s="238"/>
      <c r="D54" s="239"/>
      <c r="E54" s="240"/>
      <c r="F54" s="217"/>
      <c r="G54" s="218"/>
      <c r="H54" s="217"/>
      <c r="I54" s="219"/>
      <c r="J54" s="218"/>
      <c r="K54" s="220"/>
      <c r="L54" s="211"/>
      <c r="M54" s="212"/>
      <c r="N54" s="213"/>
      <c r="O54" s="262"/>
      <c r="P54" s="208"/>
      <c r="Q54" s="214"/>
      <c r="R54" s="734"/>
      <c r="S54" s="734"/>
      <c r="T54" s="215"/>
      <c r="V54" s="734"/>
      <c r="W54" s="215"/>
    </row>
    <row r="55" spans="1:23" s="197" customFormat="1" ht="12.75" customHeight="1">
      <c r="A55" s="224">
        <f>A50+1</f>
        <v>9</v>
      </c>
      <c r="B55" s="476" t="s">
        <v>107</v>
      </c>
      <c r="C55" s="1009" t="s">
        <v>177</v>
      </c>
      <c r="D55" s="416" t="s">
        <v>95</v>
      </c>
      <c r="E55" s="740">
        <v>69.599999999999994</v>
      </c>
      <c r="F55" s="405"/>
      <c r="G55" s="406">
        <v>0</v>
      </c>
      <c r="H55" s="405"/>
      <c r="I55" s="407"/>
      <c r="J55" s="406">
        <v>0</v>
      </c>
      <c r="K55" s="408"/>
      <c r="L55" s="409"/>
      <c r="M55" s="410"/>
      <c r="N55" s="411"/>
      <c r="O55" s="411"/>
      <c r="P55" s="405"/>
      <c r="Q55" s="413"/>
      <c r="R55" s="207">
        <f>G56+J56</f>
        <v>0</v>
      </c>
      <c r="S55" s="953">
        <f>R55+R56</f>
        <v>1.3457939670000001</v>
      </c>
      <c r="T55" s="954">
        <f>E55*S55</f>
        <v>93.667260103199993</v>
      </c>
      <c r="V55" s="740">
        <f>S55*$V$12</f>
        <v>1.7847065250221723</v>
      </c>
      <c r="W55" s="735">
        <f>V55*E55</f>
        <v>124.21557414154319</v>
      </c>
    </row>
    <row r="56" spans="1:23" s="197" customFormat="1" ht="12.75" customHeight="1">
      <c r="A56" s="229"/>
      <c r="C56" s="1109"/>
      <c r="D56" s="367"/>
      <c r="E56" s="734"/>
      <c r="F56" s="208"/>
      <c r="G56" s="406">
        <f>G55*$J$13/1000</f>
        <v>0</v>
      </c>
      <c r="H56" s="208"/>
      <c r="I56" s="209"/>
      <c r="J56" s="406">
        <f>J55*$Q$13/1000</f>
        <v>0</v>
      </c>
      <c r="K56" s="210"/>
      <c r="L56" s="230" t="s">
        <v>178</v>
      </c>
      <c r="M56" s="231" t="s">
        <v>95</v>
      </c>
      <c r="N56" s="232">
        <v>1</v>
      </c>
      <c r="O56" s="233">
        <f>E55*N56</f>
        <v>69.599999999999994</v>
      </c>
      <c r="P56" s="234">
        <v>1.113</v>
      </c>
      <c r="Q56" s="235">
        <f>N56*P56*$N$11</f>
        <v>1.3457939670000001</v>
      </c>
      <c r="R56" s="734">
        <f>SUM(Q56:Q56)</f>
        <v>1.3457939670000001</v>
      </c>
      <c r="S56" s="957"/>
      <c r="T56" s="215"/>
      <c r="V56" s="957"/>
      <c r="W56" s="215"/>
    </row>
    <row r="57" spans="1:23" s="197" customFormat="1" ht="12.75" customHeight="1">
      <c r="A57" s="236"/>
      <c r="B57" s="237"/>
      <c r="C57" s="238"/>
      <c r="D57" s="239"/>
      <c r="E57" s="240"/>
      <c r="F57" s="217"/>
      <c r="G57" s="218"/>
      <c r="H57" s="217"/>
      <c r="I57" s="219"/>
      <c r="J57" s="218"/>
      <c r="K57" s="220"/>
      <c r="L57" s="221"/>
      <c r="M57" s="222"/>
      <c r="N57" s="223"/>
      <c r="O57" s="223"/>
      <c r="P57" s="217"/>
      <c r="Q57" s="241"/>
      <c r="R57" s="240"/>
      <c r="S57" s="240"/>
      <c r="T57" s="242"/>
      <c r="V57" s="240"/>
      <c r="W57" s="242"/>
    </row>
    <row r="58" spans="1:23" s="65" customFormat="1" ht="12.75" customHeight="1">
      <c r="A58" s="782">
        <f>A55+1</f>
        <v>10</v>
      </c>
      <c r="B58" s="783" t="s">
        <v>107</v>
      </c>
      <c r="C58" s="1115" t="s">
        <v>174</v>
      </c>
      <c r="D58" s="784" t="s">
        <v>95</v>
      </c>
      <c r="E58" s="753">
        <v>69.599999999999994</v>
      </c>
      <c r="F58" s="392"/>
      <c r="G58" s="391"/>
      <c r="H58" s="392"/>
      <c r="I58" s="393"/>
      <c r="J58" s="391"/>
      <c r="K58" s="394"/>
      <c r="L58" s="395"/>
      <c r="M58" s="396"/>
      <c r="N58" s="397"/>
      <c r="O58" s="459"/>
      <c r="P58" s="392"/>
      <c r="Q58" s="398"/>
      <c r="R58" s="268">
        <f>G59+J59</f>
        <v>0</v>
      </c>
      <c r="S58" s="950">
        <f>R58+R59</f>
        <v>10.202279062500001</v>
      </c>
      <c r="T58" s="951">
        <f>E58*S58</f>
        <v>710.07862275000002</v>
      </c>
      <c r="V58" s="740">
        <f>S58*$V$12</f>
        <v>13.52961482917752</v>
      </c>
      <c r="W58" s="735">
        <f>V58*E58</f>
        <v>941.66119211075534</v>
      </c>
    </row>
    <row r="59" spans="1:23" s="65" customFormat="1" ht="38.25" customHeight="1">
      <c r="A59" s="785"/>
      <c r="B59" s="786"/>
      <c r="C59" s="1116"/>
      <c r="D59" s="787"/>
      <c r="E59" s="745"/>
      <c r="F59" s="269"/>
      <c r="G59" s="391">
        <f>G58*$J$13/1000</f>
        <v>0</v>
      </c>
      <c r="H59" s="269"/>
      <c r="I59" s="270"/>
      <c r="J59" s="391">
        <f>J58*$Q$13/1000</f>
        <v>0</v>
      </c>
      <c r="K59" s="271"/>
      <c r="L59" s="467" t="s">
        <v>174</v>
      </c>
      <c r="M59" s="462" t="s">
        <v>95</v>
      </c>
      <c r="N59" s="463">
        <v>1</v>
      </c>
      <c r="O59" s="463">
        <f>E58*N59</f>
        <v>69.599999999999994</v>
      </c>
      <c r="P59" s="401">
        <f>2.25*4.5/1.2</f>
        <v>8.4375</v>
      </c>
      <c r="Q59" s="165">
        <f>N59*P59*$N$11</f>
        <v>10.202279062500001</v>
      </c>
      <c r="R59" s="1117">
        <f>SUM(Q59:Q60)</f>
        <v>10.202279062500001</v>
      </c>
      <c r="S59" s="952"/>
      <c r="T59" s="289"/>
      <c r="V59" s="952"/>
      <c r="W59" s="289"/>
    </row>
    <row r="60" spans="1:23" s="65" customFormat="1" ht="12.75" customHeight="1">
      <c r="A60" s="785"/>
      <c r="B60" s="788"/>
      <c r="C60" s="1116"/>
      <c r="D60" s="787"/>
      <c r="E60" s="745"/>
      <c r="F60" s="269"/>
      <c r="G60" s="272"/>
      <c r="H60" s="269"/>
      <c r="I60" s="270"/>
      <c r="J60" s="272"/>
      <c r="K60" s="271"/>
      <c r="L60" s="273"/>
      <c r="M60" s="460"/>
      <c r="N60" s="274"/>
      <c r="O60" s="274"/>
      <c r="P60" s="275"/>
      <c r="Q60" s="276"/>
      <c r="R60" s="1118"/>
      <c r="S60" s="952"/>
      <c r="T60" s="289"/>
      <c r="V60" s="952"/>
      <c r="W60" s="289"/>
    </row>
    <row r="61" spans="1:23" s="65" customFormat="1" ht="12.75" customHeight="1">
      <c r="A61" s="785"/>
      <c r="B61" s="788"/>
      <c r="C61" s="1116"/>
      <c r="D61" s="787"/>
      <c r="E61" s="745"/>
      <c r="F61" s="269"/>
      <c r="G61" s="272"/>
      <c r="H61" s="269"/>
      <c r="I61" s="270"/>
      <c r="J61" s="272"/>
      <c r="K61" s="271"/>
      <c r="L61" s="290"/>
      <c r="M61" s="461"/>
      <c r="N61" s="291"/>
      <c r="O61" s="287"/>
      <c r="P61" s="269"/>
      <c r="Q61" s="288"/>
      <c r="R61" s="745"/>
      <c r="S61" s="745"/>
      <c r="T61" s="289"/>
      <c r="V61" s="745"/>
      <c r="W61" s="289"/>
    </row>
    <row r="62" spans="1:23" s="65" customFormat="1" ht="12.75" customHeight="1">
      <c r="A62" s="789"/>
      <c r="B62" s="790"/>
      <c r="C62" s="791"/>
      <c r="D62" s="792"/>
      <c r="E62" s="277"/>
      <c r="F62" s="278"/>
      <c r="G62" s="279"/>
      <c r="H62" s="278"/>
      <c r="I62" s="280"/>
      <c r="J62" s="279"/>
      <c r="K62" s="281"/>
      <c r="L62" s="282"/>
      <c r="M62" s="402"/>
      <c r="N62" s="283"/>
      <c r="O62" s="284"/>
      <c r="P62" s="278"/>
      <c r="Q62" s="285"/>
      <c r="R62" s="277"/>
      <c r="S62" s="277"/>
      <c r="T62" s="286"/>
      <c r="V62" s="277"/>
      <c r="W62" s="286"/>
    </row>
    <row r="63" spans="1:23" ht="19.5" customHeight="1">
      <c r="A63" s="421"/>
      <c r="B63" s="422"/>
      <c r="C63" s="484" t="s">
        <v>143</v>
      </c>
      <c r="D63" s="424">
        <v>91</v>
      </c>
      <c r="E63" s="325" t="s">
        <v>234</v>
      </c>
      <c r="F63" s="425"/>
      <c r="G63" s="426"/>
      <c r="H63" s="425"/>
      <c r="I63" s="427"/>
      <c r="J63" s="426"/>
      <c r="K63" s="428"/>
      <c r="L63" s="429"/>
      <c r="M63" s="430"/>
      <c r="N63" s="431"/>
      <c r="O63" s="432"/>
      <c r="P63" s="425"/>
      <c r="Q63" s="433"/>
      <c r="R63" s="325"/>
      <c r="S63" s="325"/>
      <c r="T63" s="434"/>
      <c r="V63" s="325"/>
      <c r="W63" s="434"/>
    </row>
    <row r="64" spans="1:23" s="197" customFormat="1" ht="12.75" customHeight="1">
      <c r="A64" s="224">
        <f>A40+1</f>
        <v>7</v>
      </c>
      <c r="B64" s="476" t="s">
        <v>117</v>
      </c>
      <c r="C64" s="1009" t="s">
        <v>144</v>
      </c>
      <c r="D64" s="416" t="s">
        <v>91</v>
      </c>
      <c r="E64" s="734">
        <f>0.035*91/2</f>
        <v>1.5925000000000002</v>
      </c>
      <c r="F64" s="405"/>
      <c r="G64" s="406">
        <v>1.82</v>
      </c>
      <c r="H64" s="405"/>
      <c r="I64" s="407"/>
      <c r="J64" s="406">
        <v>1.06</v>
      </c>
      <c r="K64" s="408"/>
      <c r="L64" s="409"/>
      <c r="M64" s="410"/>
      <c r="N64" s="411"/>
      <c r="O64" s="411"/>
      <c r="P64" s="405"/>
      <c r="Q64" s="413"/>
      <c r="R64" s="207">
        <f>G65+J65</f>
        <v>7.5519958000000003</v>
      </c>
      <c r="S64" s="953">
        <f>R64+R65</f>
        <v>13.549424439999999</v>
      </c>
      <c r="T64" s="954">
        <f>E64*S64</f>
        <v>21.577458420700001</v>
      </c>
      <c r="V64" s="740">
        <f>S64*$V$12</f>
        <v>17.968386544537758</v>
      </c>
      <c r="W64" s="735">
        <f>V64*E64</f>
        <v>28.614655572176385</v>
      </c>
    </row>
    <row r="65" spans="1:23" s="197" customFormat="1" ht="12.75" customHeight="1">
      <c r="A65" s="229"/>
      <c r="B65" s="366" t="s">
        <v>118</v>
      </c>
      <c r="C65" s="1010"/>
      <c r="D65" s="367"/>
      <c r="E65" s="734"/>
      <c r="F65" s="208"/>
      <c r="G65" s="406">
        <f>G64*$J$13/1000</f>
        <v>4.4179044000000003</v>
      </c>
      <c r="H65" s="208"/>
      <c r="I65" s="209"/>
      <c r="J65" s="406">
        <f>J64*$Q$13/1000</f>
        <v>3.1340914000000004</v>
      </c>
      <c r="K65" s="210"/>
      <c r="L65" s="466" t="s">
        <v>92</v>
      </c>
      <c r="M65" s="243" t="s">
        <v>91</v>
      </c>
      <c r="N65" s="244">
        <v>0.97</v>
      </c>
      <c r="O65" s="245">
        <f>E64*N65</f>
        <v>1.5447250000000001</v>
      </c>
      <c r="P65" s="246">
        <v>4</v>
      </c>
      <c r="Q65" s="247">
        <f>N65*P65*$N$11</f>
        <v>4.6915369199999999</v>
      </c>
      <c r="R65" s="1022">
        <f>SUM(Q65:Q66)</f>
        <v>5.9974286399999999</v>
      </c>
      <c r="S65" s="955"/>
      <c r="T65" s="956"/>
      <c r="V65" s="955"/>
      <c r="W65" s="956"/>
    </row>
    <row r="66" spans="1:23" s="197" customFormat="1" ht="12.75" customHeight="1">
      <c r="A66" s="229"/>
      <c r="C66" s="1010"/>
      <c r="D66" s="367"/>
      <c r="E66" s="734"/>
      <c r="F66" s="208"/>
      <c r="G66" s="216"/>
      <c r="H66" s="208"/>
      <c r="I66" s="209"/>
      <c r="J66" s="216"/>
      <c r="K66" s="210"/>
      <c r="L66" s="248" t="s">
        <v>93</v>
      </c>
      <c r="M66" s="249" t="s">
        <v>91</v>
      </c>
      <c r="N66" s="250">
        <v>0.27</v>
      </c>
      <c r="O66" s="251">
        <f>E64*N66</f>
        <v>0.42997500000000011</v>
      </c>
      <c r="P66" s="252">
        <v>4</v>
      </c>
      <c r="Q66" s="253">
        <f>N66*P66*$N$11</f>
        <v>1.3058917200000002</v>
      </c>
      <c r="R66" s="1023"/>
      <c r="S66" s="955"/>
      <c r="T66" s="956"/>
      <c r="V66" s="955"/>
      <c r="W66" s="956"/>
    </row>
    <row r="67" spans="1:23" s="197" customFormat="1" ht="12.75" customHeight="1">
      <c r="A67" s="236"/>
      <c r="B67" s="237"/>
      <c r="C67" s="238"/>
      <c r="D67" s="239"/>
      <c r="E67" s="240"/>
      <c r="F67" s="217"/>
      <c r="G67" s="218"/>
      <c r="H67" s="217"/>
      <c r="I67" s="219"/>
      <c r="J67" s="218"/>
      <c r="K67" s="220"/>
      <c r="L67" s="221"/>
      <c r="M67" s="222"/>
      <c r="N67" s="223"/>
      <c r="O67" s="223"/>
      <c r="P67" s="217"/>
      <c r="Q67" s="241"/>
      <c r="R67" s="240"/>
      <c r="S67" s="240"/>
      <c r="T67" s="242"/>
      <c r="V67" s="240"/>
      <c r="W67" s="242"/>
    </row>
    <row r="68" spans="1:23" s="197" customFormat="1" ht="12.75" customHeight="1">
      <c r="A68" s="614">
        <f>A64+1</f>
        <v>8</v>
      </c>
      <c r="B68" s="366" t="s">
        <v>138</v>
      </c>
      <c r="C68" s="1109" t="s">
        <v>145</v>
      </c>
      <c r="D68" s="367" t="s">
        <v>91</v>
      </c>
      <c r="E68" s="734">
        <f>0.288*91/2</f>
        <v>13.103999999999999</v>
      </c>
      <c r="F68" s="208"/>
      <c r="G68" s="216">
        <v>3.63</v>
      </c>
      <c r="H68" s="208"/>
      <c r="I68" s="209"/>
      <c r="J68" s="216">
        <v>0.59</v>
      </c>
      <c r="K68" s="210"/>
      <c r="L68" s="211"/>
      <c r="M68" s="212"/>
      <c r="N68" s="213"/>
      <c r="O68" s="213"/>
      <c r="P68" s="208"/>
      <c r="Q68" s="214"/>
      <c r="R68" s="240">
        <f>G69+J69</f>
        <v>10.555981700000002</v>
      </c>
      <c r="S68" s="957">
        <f>R68+R69</f>
        <v>53.633419776050012</v>
      </c>
      <c r="T68" s="215">
        <f>E68*S68</f>
        <v>702.8123327453593</v>
      </c>
      <c r="V68" s="740">
        <f>S68*$V$12</f>
        <v>71.125236537465966</v>
      </c>
      <c r="W68" s="735">
        <f>V68*E68</f>
        <v>932.02509958695396</v>
      </c>
    </row>
    <row r="69" spans="1:23" s="197" customFormat="1" ht="12.75" customHeight="1">
      <c r="A69" s="229"/>
      <c r="B69" s="366"/>
      <c r="C69" s="1010"/>
      <c r="D69" s="367"/>
      <c r="E69" s="734"/>
      <c r="F69" s="208"/>
      <c r="G69" s="406">
        <f>G68*$J$13/1000</f>
        <v>8.8115346000000017</v>
      </c>
      <c r="H69" s="208"/>
      <c r="I69" s="209"/>
      <c r="J69" s="406">
        <f>J68*$Q$13/1000</f>
        <v>1.7444470999999999</v>
      </c>
      <c r="K69" s="210"/>
      <c r="L69" s="466" t="s">
        <v>106</v>
      </c>
      <c r="M69" s="243" t="s">
        <v>91</v>
      </c>
      <c r="N69" s="244">
        <v>1.0149999999999999</v>
      </c>
      <c r="O69" s="245">
        <f>E68*N69</f>
        <v>13.300559999999997</v>
      </c>
      <c r="P69" s="246">
        <v>27.33</v>
      </c>
      <c r="Q69" s="247">
        <f>N69*P69*$N$11</f>
        <v>33.542010202050001</v>
      </c>
      <c r="R69" s="1022">
        <f>SUM(Q69:Q72)</f>
        <v>43.077438076050008</v>
      </c>
      <c r="S69" s="955"/>
      <c r="T69" s="956"/>
      <c r="V69" s="955"/>
      <c r="W69" s="956"/>
    </row>
    <row r="70" spans="1:23" s="197" customFormat="1" ht="12.75" customHeight="1">
      <c r="A70" s="229"/>
      <c r="C70" s="1010"/>
      <c r="D70" s="367"/>
      <c r="E70" s="734"/>
      <c r="F70" s="208"/>
      <c r="G70" s="216"/>
      <c r="H70" s="208"/>
      <c r="I70" s="209"/>
      <c r="J70" s="216"/>
      <c r="K70" s="210"/>
      <c r="L70" s="743" t="s">
        <v>119</v>
      </c>
      <c r="M70" s="254" t="s">
        <v>95</v>
      </c>
      <c r="N70" s="255">
        <v>1.6</v>
      </c>
      <c r="O70" s="256">
        <f>E68*N70</f>
        <v>20.9664</v>
      </c>
      <c r="P70" s="257">
        <v>3.5</v>
      </c>
      <c r="Q70" s="258">
        <f>N70*P70*$N$11</f>
        <v>6.7712904000000016</v>
      </c>
      <c r="R70" s="1023"/>
      <c r="S70" s="955"/>
      <c r="T70" s="956"/>
      <c r="V70" s="955"/>
      <c r="W70" s="956"/>
    </row>
    <row r="71" spans="1:23" s="197" customFormat="1" ht="12.75" customHeight="1">
      <c r="A71" s="229"/>
      <c r="C71" s="1010"/>
      <c r="D71" s="367"/>
      <c r="E71" s="734"/>
      <c r="F71" s="208"/>
      <c r="G71" s="216"/>
      <c r="H71" s="208"/>
      <c r="I71" s="209"/>
      <c r="J71" s="216"/>
      <c r="K71" s="210"/>
      <c r="L71" s="248" t="s">
        <v>96</v>
      </c>
      <c r="M71" s="249" t="s">
        <v>91</v>
      </c>
      <c r="N71" s="250">
        <v>1.7999999999999999E-2</v>
      </c>
      <c r="O71" s="251">
        <f>E68*N71</f>
        <v>0.23587199999999997</v>
      </c>
      <c r="P71" s="259">
        <v>127</v>
      </c>
      <c r="Q71" s="253">
        <f>N71*P71*$N$11</f>
        <v>2.7641374740000004</v>
      </c>
      <c r="R71" s="1023"/>
      <c r="S71" s="955"/>
      <c r="T71" s="956"/>
      <c r="V71" s="955"/>
      <c r="W71" s="956"/>
    </row>
    <row r="72" spans="1:23" s="197" customFormat="1" ht="12.75" customHeight="1">
      <c r="A72" s="229"/>
      <c r="C72" s="736"/>
      <c r="D72" s="367"/>
      <c r="E72" s="734"/>
      <c r="F72" s="208"/>
      <c r="G72" s="216"/>
      <c r="H72" s="208"/>
      <c r="I72" s="209"/>
      <c r="J72" s="216"/>
      <c r="K72" s="210"/>
      <c r="L72" s="248"/>
      <c r="M72" s="249"/>
      <c r="N72" s="250"/>
      <c r="O72" s="251"/>
      <c r="P72" s="252"/>
      <c r="Q72" s="253"/>
      <c r="R72" s="734"/>
      <c r="S72" s="737"/>
      <c r="T72" s="738"/>
      <c r="V72" s="737"/>
      <c r="W72" s="738"/>
    </row>
    <row r="73" spans="1:23" s="197" customFormat="1" ht="12.75" customHeight="1">
      <c r="A73" s="236"/>
      <c r="B73" s="237"/>
      <c r="C73" s="238"/>
      <c r="D73" s="239"/>
      <c r="E73" s="240"/>
      <c r="F73" s="217"/>
      <c r="G73" s="218"/>
      <c r="H73" s="217"/>
      <c r="I73" s="219"/>
      <c r="J73" s="218"/>
      <c r="K73" s="220"/>
      <c r="L73" s="211"/>
      <c r="M73" s="212"/>
      <c r="N73" s="213"/>
      <c r="O73" s="213"/>
      <c r="P73" s="208"/>
      <c r="Q73" s="214"/>
      <c r="R73" s="734"/>
      <c r="S73" s="734"/>
      <c r="T73" s="215"/>
      <c r="V73" s="734"/>
      <c r="W73" s="215"/>
    </row>
    <row r="74" spans="1:23" s="197" customFormat="1" ht="12.75" customHeight="1">
      <c r="A74" s="772">
        <f>A68+1</f>
        <v>9</v>
      </c>
      <c r="B74" s="366" t="s">
        <v>97</v>
      </c>
      <c r="C74" s="1009" t="s">
        <v>127</v>
      </c>
      <c r="D74" s="367" t="s">
        <v>90</v>
      </c>
      <c r="E74" s="793">
        <f>2.24/1000*91/2</f>
        <v>0.10192000000000001</v>
      </c>
      <c r="F74" s="208"/>
      <c r="G74" s="216">
        <v>0</v>
      </c>
      <c r="H74" s="208"/>
      <c r="I74" s="209"/>
      <c r="J74" s="216">
        <v>0</v>
      </c>
      <c r="K74" s="210"/>
      <c r="L74" s="409"/>
      <c r="M74" s="410"/>
      <c r="N74" s="411"/>
      <c r="O74" s="411"/>
      <c r="P74" s="405"/>
      <c r="Q74" s="413"/>
      <c r="R74" s="207">
        <f>G75+J75</f>
        <v>0</v>
      </c>
      <c r="S74" s="953">
        <f>R74+R75</f>
        <v>331.51512303000004</v>
      </c>
      <c r="T74" s="954">
        <f>E74*S74</f>
        <v>33.788021339217607</v>
      </c>
      <c r="V74" s="740">
        <f>S74*$V$12</f>
        <v>439.6343108403675</v>
      </c>
      <c r="W74" s="735">
        <f>V74*E74</f>
        <v>44.807528960850263</v>
      </c>
    </row>
    <row r="75" spans="1:23" s="197" customFormat="1" ht="12.75" customHeight="1">
      <c r="A75" s="229"/>
      <c r="C75" s="1109"/>
      <c r="D75" s="367"/>
      <c r="E75" s="734"/>
      <c r="F75" s="208"/>
      <c r="G75" s="406">
        <f>G74*$J$13/1000</f>
        <v>0</v>
      </c>
      <c r="H75" s="208"/>
      <c r="I75" s="209"/>
      <c r="J75" s="406">
        <f>J74*$Q$13/1000</f>
        <v>0</v>
      </c>
      <c r="K75" s="210"/>
      <c r="L75" s="230" t="s">
        <v>127</v>
      </c>
      <c r="M75" s="231" t="s">
        <v>90</v>
      </c>
      <c r="N75" s="232">
        <v>1</v>
      </c>
      <c r="O75" s="233">
        <f>E74*N75</f>
        <v>0.10192000000000001</v>
      </c>
      <c r="P75" s="234">
        <v>274.17</v>
      </c>
      <c r="Q75" s="235">
        <f>N75*P75*$N$11</f>
        <v>331.51512303000004</v>
      </c>
      <c r="R75" s="734">
        <f>SUM(Q75:Q75)</f>
        <v>331.51512303000004</v>
      </c>
      <c r="S75" s="957"/>
      <c r="T75" s="215"/>
      <c r="V75" s="957"/>
      <c r="W75" s="215"/>
    </row>
    <row r="76" spans="1:23" s="197" customFormat="1" ht="12.75" customHeight="1">
      <c r="A76" s="236"/>
      <c r="B76" s="237"/>
      <c r="C76" s="238"/>
      <c r="D76" s="239"/>
      <c r="E76" s="240"/>
      <c r="F76" s="217"/>
      <c r="G76" s="218"/>
      <c r="H76" s="217"/>
      <c r="I76" s="219"/>
      <c r="J76" s="218"/>
      <c r="K76" s="220"/>
      <c r="L76" s="211"/>
      <c r="M76" s="212"/>
      <c r="N76" s="213"/>
      <c r="O76" s="213"/>
      <c r="P76" s="208"/>
      <c r="Q76" s="214"/>
      <c r="R76" s="734"/>
      <c r="S76" s="734"/>
      <c r="T76" s="215"/>
      <c r="V76" s="734"/>
      <c r="W76" s="215"/>
    </row>
    <row r="77" spans="1:23" s="197" customFormat="1" ht="12.75" customHeight="1">
      <c r="A77" s="772">
        <f>A74+1</f>
        <v>10</v>
      </c>
      <c r="B77" s="366" t="s">
        <v>140</v>
      </c>
      <c r="C77" s="1110" t="s">
        <v>235</v>
      </c>
      <c r="D77" s="367" t="s">
        <v>90</v>
      </c>
      <c r="E77" s="734">
        <f>(27.32)*91/2/1000</f>
        <v>1.2430600000000001</v>
      </c>
      <c r="F77" s="208"/>
      <c r="G77" s="216">
        <v>15.4</v>
      </c>
      <c r="H77" s="208"/>
      <c r="I77" s="209"/>
      <c r="J77" s="406">
        <v>11.4</v>
      </c>
      <c r="K77" s="408"/>
      <c r="L77" s="409"/>
      <c r="M77" s="410"/>
      <c r="N77" s="411"/>
      <c r="O77" s="412"/>
      <c r="P77" s="405"/>
      <c r="Q77" s="413"/>
      <c r="R77" s="207">
        <f>G78+J78</f>
        <v>71.08853400000001</v>
      </c>
      <c r="S77" s="953">
        <f>R77+R78</f>
        <v>76.118635440000006</v>
      </c>
      <c r="T77" s="954">
        <f>E77*S77</f>
        <v>94.620030970046415</v>
      </c>
      <c r="V77" s="740">
        <f>S77*$V$12</f>
        <v>100.94370213917891</v>
      </c>
      <c r="W77" s="735">
        <f>V77*E77</f>
        <v>125.47907838112774</v>
      </c>
    </row>
    <row r="78" spans="1:23" s="197" customFormat="1" ht="12.75" customHeight="1">
      <c r="A78" s="229"/>
      <c r="B78" s="366" t="s">
        <v>102</v>
      </c>
      <c r="C78" s="1110"/>
      <c r="D78" s="367"/>
      <c r="E78" s="734"/>
      <c r="F78" s="208"/>
      <c r="G78" s="435">
        <f>G77*$J$13/1000</f>
        <v>37.382268000000003</v>
      </c>
      <c r="H78" s="309"/>
      <c r="I78" s="311"/>
      <c r="J78" s="435">
        <f>J77*$Q$13/1000</f>
        <v>33.706266000000006</v>
      </c>
      <c r="K78" s="210"/>
      <c r="L78" s="1111"/>
      <c r="M78" s="145"/>
      <c r="N78" s="146"/>
      <c r="O78" s="147"/>
      <c r="P78" s="148"/>
      <c r="Q78" s="328"/>
      <c r="R78" s="1022">
        <f>SUM(Q78:Q84)</f>
        <v>5.030101440000001</v>
      </c>
      <c r="S78" s="957"/>
      <c r="T78" s="215"/>
      <c r="V78" s="957"/>
      <c r="W78" s="215"/>
    </row>
    <row r="79" spans="1:23" s="197" customFormat="1" ht="12.75" customHeight="1">
      <c r="A79" s="229"/>
      <c r="C79" s="1110"/>
      <c r="D79" s="367"/>
      <c r="E79" s="734"/>
      <c r="F79" s="208"/>
      <c r="G79" s="216"/>
      <c r="H79" s="208"/>
      <c r="I79" s="209"/>
      <c r="J79" s="216"/>
      <c r="K79" s="210"/>
      <c r="L79" s="1112"/>
      <c r="M79" s="149"/>
      <c r="N79" s="150"/>
      <c r="O79" s="150"/>
      <c r="P79" s="151"/>
      <c r="Q79" s="152"/>
      <c r="R79" s="1023"/>
      <c r="S79" s="957"/>
      <c r="T79" s="215"/>
      <c r="V79" s="957"/>
      <c r="W79" s="215"/>
    </row>
    <row r="80" spans="1:23" s="197" customFormat="1" ht="12.75" customHeight="1">
      <c r="A80" s="229"/>
      <c r="C80" s="1110"/>
      <c r="D80" s="367"/>
      <c r="E80" s="734"/>
      <c r="F80" s="208"/>
      <c r="G80" s="216"/>
      <c r="H80" s="208"/>
      <c r="I80" s="209"/>
      <c r="J80" s="216"/>
      <c r="K80" s="210"/>
      <c r="L80" s="1113" t="s">
        <v>135</v>
      </c>
      <c r="M80" s="254" t="s">
        <v>90</v>
      </c>
      <c r="N80" s="255">
        <v>5.0000000000000001E-3</v>
      </c>
      <c r="O80" s="255">
        <f>E77*N80</f>
        <v>6.2153E-3</v>
      </c>
      <c r="P80" s="257">
        <v>400</v>
      </c>
      <c r="Q80" s="329">
        <f>N80*P80*$N$11</f>
        <v>2.4183180000000002</v>
      </c>
      <c r="R80" s="1023"/>
      <c r="S80" s="957"/>
      <c r="T80" s="215"/>
      <c r="V80" s="957"/>
      <c r="W80" s="215"/>
    </row>
    <row r="81" spans="1:23" s="197" customFormat="1" ht="12.75" customHeight="1">
      <c r="A81" s="229"/>
      <c r="C81" s="1110"/>
      <c r="D81" s="367"/>
      <c r="E81" s="734"/>
      <c r="F81" s="208"/>
      <c r="G81" s="216"/>
      <c r="H81" s="208"/>
      <c r="I81" s="209"/>
      <c r="J81" s="216"/>
      <c r="K81" s="210"/>
      <c r="L81" s="1114"/>
      <c r="M81" s="263"/>
      <c r="N81" s="264"/>
      <c r="O81" s="267"/>
      <c r="P81" s="265"/>
      <c r="Q81" s="266"/>
      <c r="R81" s="1023"/>
      <c r="S81" s="957"/>
      <c r="T81" s="215"/>
      <c r="V81" s="957"/>
      <c r="W81" s="215"/>
    </row>
    <row r="82" spans="1:23" s="197" customFormat="1" ht="12.75" customHeight="1">
      <c r="A82" s="229"/>
      <c r="C82" s="1110"/>
      <c r="D82" s="367"/>
      <c r="E82" s="734"/>
      <c r="F82" s="208"/>
      <c r="G82" s="216"/>
      <c r="H82" s="208"/>
      <c r="I82" s="209"/>
      <c r="J82" s="216"/>
      <c r="K82" s="210"/>
      <c r="L82" s="1114"/>
      <c r="M82" s="263"/>
      <c r="N82" s="264"/>
      <c r="O82" s="267"/>
      <c r="P82" s="265"/>
      <c r="Q82" s="266"/>
      <c r="R82" s="1023"/>
      <c r="S82" s="957"/>
      <c r="T82" s="215"/>
      <c r="V82" s="957"/>
      <c r="W82" s="215"/>
    </row>
    <row r="83" spans="1:23" s="197" customFormat="1" ht="12.75" customHeight="1">
      <c r="A83" s="229"/>
      <c r="C83" s="1110"/>
      <c r="D83" s="367"/>
      <c r="E83" s="734"/>
      <c r="F83" s="208"/>
      <c r="G83" s="216"/>
      <c r="H83" s="208"/>
      <c r="I83" s="209"/>
      <c r="J83" s="216"/>
      <c r="K83" s="210"/>
      <c r="L83" s="1114"/>
      <c r="M83" s="263"/>
      <c r="N83" s="264"/>
      <c r="O83" s="267"/>
      <c r="P83" s="265"/>
      <c r="Q83" s="266"/>
      <c r="R83" s="1023"/>
      <c r="S83" s="957"/>
      <c r="T83" s="215"/>
      <c r="V83" s="957"/>
      <c r="W83" s="215"/>
    </row>
    <row r="84" spans="1:23" s="197" customFormat="1" ht="12.75" customHeight="1">
      <c r="A84" s="229"/>
      <c r="C84" s="1110"/>
      <c r="D84" s="367"/>
      <c r="E84" s="734"/>
      <c r="F84" s="208"/>
      <c r="G84" s="216"/>
      <c r="H84" s="208"/>
      <c r="I84" s="209"/>
      <c r="J84" s="216"/>
      <c r="K84" s="210"/>
      <c r="L84" s="248" t="s">
        <v>99</v>
      </c>
      <c r="M84" s="249" t="s">
        <v>98</v>
      </c>
      <c r="N84" s="250">
        <v>2</v>
      </c>
      <c r="O84" s="250">
        <f>E77*N84</f>
        <v>2.4861200000000001</v>
      </c>
      <c r="P84" s="252">
        <v>1.08</v>
      </c>
      <c r="Q84" s="329">
        <f>N84*P84*$N$11</f>
        <v>2.6117834400000004</v>
      </c>
      <c r="R84" s="1023"/>
      <c r="S84" s="957"/>
      <c r="T84" s="215"/>
      <c r="V84" s="957"/>
      <c r="W84" s="215"/>
    </row>
    <row r="85" spans="1:23" s="197" customFormat="1" ht="7.5" customHeight="1">
      <c r="A85" s="236"/>
      <c r="B85" s="237"/>
      <c r="C85" s="238"/>
      <c r="D85" s="239"/>
      <c r="E85" s="240"/>
      <c r="F85" s="217"/>
      <c r="G85" s="218"/>
      <c r="H85" s="217"/>
      <c r="I85" s="219"/>
      <c r="J85" s="218"/>
      <c r="K85" s="220"/>
      <c r="L85" s="221"/>
      <c r="M85" s="222"/>
      <c r="N85" s="223"/>
      <c r="O85" s="261"/>
      <c r="P85" s="217"/>
      <c r="Q85" s="241"/>
      <c r="R85" s="240"/>
      <c r="S85" s="240"/>
      <c r="T85" s="242"/>
      <c r="V85" s="240"/>
      <c r="W85" s="242"/>
    </row>
    <row r="86" spans="1:23" s="197" customFormat="1" ht="12.75" customHeight="1">
      <c r="A86" s="772">
        <f>A77+1</f>
        <v>11</v>
      </c>
      <c r="B86" s="366" t="s">
        <v>97</v>
      </c>
      <c r="C86" s="1009" t="s">
        <v>179</v>
      </c>
      <c r="D86" s="367" t="s">
        <v>29</v>
      </c>
      <c r="E86" s="734">
        <f>(2*4*91)/2+8</f>
        <v>372</v>
      </c>
      <c r="F86" s="208"/>
      <c r="G86" s="216">
        <v>0</v>
      </c>
      <c r="H86" s="208"/>
      <c r="I86" s="209"/>
      <c r="J86" s="216">
        <v>0</v>
      </c>
      <c r="K86" s="210"/>
      <c r="L86" s="409"/>
      <c r="M86" s="410"/>
      <c r="N86" s="411"/>
      <c r="O86" s="411"/>
      <c r="P86" s="405"/>
      <c r="Q86" s="413"/>
      <c r="R86" s="207">
        <f>G87+J87</f>
        <v>0</v>
      </c>
      <c r="S86" s="953">
        <f>R86+R87</f>
        <v>2.6722413900000004</v>
      </c>
      <c r="T86" s="954">
        <f>E86*S86</f>
        <v>994.07379708000019</v>
      </c>
      <c r="V86" s="740">
        <f>S86*$V$12</f>
        <v>3.5437568915534601</v>
      </c>
      <c r="W86" s="735">
        <f>V86*E86</f>
        <v>1318.2775636578872</v>
      </c>
    </row>
    <row r="87" spans="1:23" s="197" customFormat="1" ht="27.75" customHeight="1">
      <c r="A87" s="229"/>
      <c r="C87" s="1109"/>
      <c r="D87" s="367"/>
      <c r="E87" s="734"/>
      <c r="F87" s="208"/>
      <c r="G87" s="406">
        <f>G86*$J$13/1000</f>
        <v>0</v>
      </c>
      <c r="H87" s="208"/>
      <c r="I87" s="209"/>
      <c r="J87" s="406">
        <f>J86*$Q$13/1000</f>
        <v>0</v>
      </c>
      <c r="K87" s="210"/>
      <c r="L87" s="230" t="s">
        <v>179</v>
      </c>
      <c r="M87" s="231" t="s">
        <v>29</v>
      </c>
      <c r="N87" s="232">
        <v>1</v>
      </c>
      <c r="O87" s="233">
        <f>E86*N87</f>
        <v>372</v>
      </c>
      <c r="P87" s="234">
        <v>2.21</v>
      </c>
      <c r="Q87" s="235">
        <f>N87*P87*$N$11</f>
        <v>2.6722413900000004</v>
      </c>
      <c r="R87" s="734">
        <f>SUM(Q87:Q87)</f>
        <v>2.6722413900000004</v>
      </c>
      <c r="S87" s="957"/>
      <c r="T87" s="215"/>
      <c r="V87" s="957"/>
      <c r="W87" s="215"/>
    </row>
    <row r="88" spans="1:23" s="197" customFormat="1" ht="12.75" customHeight="1">
      <c r="A88" s="236"/>
      <c r="B88" s="237"/>
      <c r="C88" s="238"/>
      <c r="D88" s="239"/>
      <c r="E88" s="240"/>
      <c r="F88" s="217"/>
      <c r="G88" s="218"/>
      <c r="H88" s="217"/>
      <c r="I88" s="219"/>
      <c r="J88" s="218"/>
      <c r="K88" s="220"/>
      <c r="L88" s="211"/>
      <c r="M88" s="212"/>
      <c r="N88" s="213"/>
      <c r="O88" s="213"/>
      <c r="P88" s="208"/>
      <c r="Q88" s="214"/>
      <c r="R88" s="734"/>
      <c r="S88" s="734"/>
      <c r="T88" s="215"/>
      <c r="V88" s="734"/>
      <c r="W88" s="215"/>
    </row>
    <row r="89" spans="1:23" ht="12.75" customHeight="1">
      <c r="A89" s="765">
        <f>A86+1</f>
        <v>12</v>
      </c>
      <c r="B89" s="766" t="s">
        <v>146</v>
      </c>
      <c r="C89" s="1091" t="s">
        <v>180</v>
      </c>
      <c r="D89" s="767" t="s">
        <v>90</v>
      </c>
      <c r="E89" s="734">
        <f>(7.18+26.43+0.84)*91/2/1000</f>
        <v>1.5674750000000002</v>
      </c>
      <c r="F89" s="436"/>
      <c r="G89" s="435">
        <v>50.1</v>
      </c>
      <c r="H89" s="436"/>
      <c r="I89" s="437"/>
      <c r="J89" s="435">
        <v>3.2</v>
      </c>
      <c r="K89" s="438"/>
      <c r="L89" s="439"/>
      <c r="M89" s="440"/>
      <c r="N89" s="451"/>
      <c r="O89" s="451"/>
      <c r="P89" s="436"/>
      <c r="Q89" s="441"/>
      <c r="R89" s="325">
        <f>G90+J90</f>
        <v>131.07515000000001</v>
      </c>
      <c r="S89" s="958">
        <f>R89+R90</f>
        <v>131.07515000000001</v>
      </c>
      <c r="T89" s="959">
        <f>E89*S89</f>
        <v>205.45702074625004</v>
      </c>
      <c r="V89" s="740">
        <f>S89*$V$12</f>
        <v>173.82354298610107</v>
      </c>
      <c r="W89" s="735">
        <f>V89*E89</f>
        <v>272.46405804213879</v>
      </c>
    </row>
    <row r="90" spans="1:23" ht="31.5" customHeight="1">
      <c r="A90" s="794"/>
      <c r="B90" s="795"/>
      <c r="C90" s="1092"/>
      <c r="E90" s="755"/>
      <c r="G90" s="435">
        <f>G89*$J$13/1000</f>
        <v>121.61374200000002</v>
      </c>
      <c r="I90" s="311"/>
      <c r="J90" s="435">
        <f>J89*$Q$13/1000</f>
        <v>9.4614080000000005</v>
      </c>
      <c r="K90" s="312"/>
      <c r="L90" s="1093"/>
      <c r="M90" s="326"/>
      <c r="N90" s="448"/>
      <c r="O90" s="449"/>
      <c r="P90" s="327"/>
      <c r="Q90" s="328"/>
      <c r="R90" s="1098">
        <f>SUM(Q90:Q91)</f>
        <v>0</v>
      </c>
      <c r="S90" s="960"/>
      <c r="T90" s="324"/>
      <c r="V90" s="960"/>
      <c r="W90" s="324"/>
    </row>
    <row r="91" spans="1:23" ht="12.75" hidden="1" customHeight="1">
      <c r="A91" s="794"/>
      <c r="C91" s="1092"/>
      <c r="E91" s="755"/>
      <c r="I91" s="311"/>
      <c r="K91" s="312"/>
      <c r="L91" s="1097"/>
      <c r="M91" s="452"/>
      <c r="N91" s="453"/>
      <c r="O91" s="453"/>
      <c r="P91" s="454"/>
      <c r="Q91" s="333"/>
      <c r="R91" s="1099"/>
      <c r="S91" s="960"/>
      <c r="T91" s="324"/>
      <c r="V91" s="960"/>
      <c r="W91" s="324"/>
    </row>
    <row r="92" spans="1:23" ht="12.75" customHeight="1">
      <c r="A92" s="796"/>
      <c r="B92" s="797"/>
      <c r="C92" s="798"/>
      <c r="D92" s="799"/>
      <c r="E92" s="316"/>
      <c r="F92" s="314"/>
      <c r="G92" s="318"/>
      <c r="H92" s="314"/>
      <c r="I92" s="319"/>
      <c r="J92" s="318"/>
      <c r="K92" s="320"/>
      <c r="O92" s="332"/>
      <c r="Q92" s="323"/>
      <c r="R92" s="755"/>
      <c r="S92" s="755"/>
      <c r="T92" s="324"/>
      <c r="V92" s="755"/>
      <c r="W92" s="324"/>
    </row>
    <row r="93" spans="1:23" ht="12.75" customHeight="1">
      <c r="A93" s="800">
        <f>A89+1</f>
        <v>13</v>
      </c>
      <c r="B93" s="795" t="s">
        <v>107</v>
      </c>
      <c r="C93" s="1091" t="s">
        <v>181</v>
      </c>
      <c r="D93" s="308" t="s">
        <v>29</v>
      </c>
      <c r="E93" s="755">
        <f>(4.1*1.94+15.1*1.2)*91/2</f>
        <v>1186.367</v>
      </c>
      <c r="G93" s="310">
        <v>0</v>
      </c>
      <c r="I93" s="311"/>
      <c r="J93" s="310">
        <v>0</v>
      </c>
      <c r="K93" s="312"/>
      <c r="L93" s="439"/>
      <c r="M93" s="440"/>
      <c r="N93" s="451"/>
      <c r="O93" s="451"/>
      <c r="P93" s="436"/>
      <c r="Q93" s="441"/>
      <c r="R93" s="325">
        <f>G94+J94</f>
        <v>0</v>
      </c>
      <c r="S93" s="958">
        <f>R93+R94</f>
        <v>0.66503745000000014</v>
      </c>
      <c r="T93" s="959">
        <f>E93*S93</f>
        <v>788.97848444415013</v>
      </c>
      <c r="V93" s="740">
        <f>S93*$V$12</f>
        <v>0.88193044812416443</v>
      </c>
      <c r="W93" s="735">
        <f>V93*E93</f>
        <v>1046.2931799497205</v>
      </c>
    </row>
    <row r="94" spans="1:23" ht="12.75" customHeight="1">
      <c r="A94" s="794"/>
      <c r="C94" s="1092"/>
      <c r="E94" s="755"/>
      <c r="G94" s="435">
        <f>G93*$J$13/1000</f>
        <v>0</v>
      </c>
      <c r="I94" s="311"/>
      <c r="J94" s="435">
        <f>J93*$Q$13/1000</f>
        <v>0</v>
      </c>
      <c r="K94" s="312"/>
      <c r="L94" s="1093" t="s">
        <v>182</v>
      </c>
      <c r="M94" s="326" t="s">
        <v>29</v>
      </c>
      <c r="N94" s="448">
        <v>1</v>
      </c>
      <c r="O94" s="449">
        <f>E93*N94</f>
        <v>1186.367</v>
      </c>
      <c r="P94" s="455">
        <v>0.55000000000000004</v>
      </c>
      <c r="Q94" s="328">
        <f>N94*P94*$N$11</f>
        <v>0.66503745000000014</v>
      </c>
      <c r="R94" s="755">
        <f>SUM(Q94:Q94)</f>
        <v>0.66503745000000014</v>
      </c>
      <c r="S94" s="960"/>
      <c r="T94" s="324"/>
      <c r="V94" s="960"/>
      <c r="W94" s="324"/>
    </row>
    <row r="95" spans="1:23" ht="12.75" customHeight="1">
      <c r="A95" s="794"/>
      <c r="C95" s="1092"/>
      <c r="E95" s="755"/>
      <c r="I95" s="311"/>
      <c r="K95" s="312"/>
      <c r="L95" s="1094"/>
      <c r="M95" s="442"/>
      <c r="N95" s="456"/>
      <c r="O95" s="456"/>
      <c r="P95" s="443"/>
      <c r="Q95" s="444"/>
      <c r="R95" s="755"/>
      <c r="S95" s="755"/>
      <c r="T95" s="324"/>
      <c r="V95" s="755"/>
      <c r="W95" s="324"/>
    </row>
    <row r="96" spans="1:23" ht="12.75" customHeight="1">
      <c r="A96" s="796"/>
      <c r="B96" s="797"/>
      <c r="C96" s="798"/>
      <c r="D96" s="799"/>
      <c r="E96" s="316"/>
      <c r="F96" s="314"/>
      <c r="G96" s="318"/>
      <c r="H96" s="314"/>
      <c r="I96" s="319"/>
      <c r="J96" s="318"/>
      <c r="K96" s="320"/>
      <c r="O96" s="332"/>
      <c r="Q96" s="323"/>
      <c r="R96" s="755"/>
      <c r="S96" s="755"/>
      <c r="T96" s="324"/>
      <c r="V96" s="755"/>
      <c r="W96" s="324"/>
    </row>
    <row r="97" spans="1:23" s="44" customFormat="1" ht="12.75" customHeight="1">
      <c r="A97" s="614">
        <f>A93+1</f>
        <v>14</v>
      </c>
      <c r="B97" s="801" t="s">
        <v>148</v>
      </c>
      <c r="C97" s="1105" t="s">
        <v>183</v>
      </c>
      <c r="D97" s="481" t="s">
        <v>90</v>
      </c>
      <c r="E97" s="775">
        <f>43.8/1000</f>
        <v>4.3799999999999999E-2</v>
      </c>
      <c r="F97" s="380"/>
      <c r="G97" s="381">
        <v>35.9</v>
      </c>
      <c r="H97" s="380"/>
      <c r="I97" s="389"/>
      <c r="J97" s="381">
        <v>0.2</v>
      </c>
      <c r="K97" s="390"/>
      <c r="L97" s="382"/>
      <c r="M97" s="457"/>
      <c r="N97" s="384"/>
      <c r="O97" s="384"/>
      <c r="P97" s="380"/>
      <c r="Q97" s="385"/>
      <c r="R97" s="22">
        <f>G98+J98</f>
        <v>87.735715999999996</v>
      </c>
      <c r="S97" s="946">
        <f>R97+R98</f>
        <v>87.735715999999996</v>
      </c>
      <c r="T97" s="947">
        <f>E97*S97</f>
        <v>3.8428243607999999</v>
      </c>
      <c r="V97" s="740">
        <f>S97*$V$12</f>
        <v>116.3495368995752</v>
      </c>
      <c r="W97" s="735">
        <f>V97*E97</f>
        <v>5.0961097162013935</v>
      </c>
    </row>
    <row r="98" spans="1:23" s="44" customFormat="1" ht="12.75" customHeight="1">
      <c r="A98" s="616"/>
      <c r="C98" s="1106"/>
      <c r="D98" s="482"/>
      <c r="E98" s="742"/>
      <c r="F98" s="23"/>
      <c r="G98" s="381">
        <f>G97*$J$13/1000</f>
        <v>87.144378000000003</v>
      </c>
      <c r="H98" s="23"/>
      <c r="I98" s="24"/>
      <c r="J98" s="381">
        <f>J97*$Q$13/1000</f>
        <v>0.59133800000000003</v>
      </c>
      <c r="K98" s="25"/>
      <c r="L98" s="1107"/>
      <c r="M98" s="445"/>
      <c r="N98" s="26"/>
      <c r="O98" s="48"/>
      <c r="P98" s="27"/>
      <c r="Q98" s="28"/>
      <c r="R98" s="742">
        <f>SUM(Q98:Q98)</f>
        <v>0</v>
      </c>
      <c r="S98" s="961"/>
      <c r="T98" s="30"/>
      <c r="V98" s="961"/>
      <c r="W98" s="30"/>
    </row>
    <row r="99" spans="1:23" s="44" customFormat="1" ht="33.75" customHeight="1">
      <c r="A99" s="616"/>
      <c r="C99" s="1106"/>
      <c r="D99" s="482"/>
      <c r="E99" s="742"/>
      <c r="F99" s="23"/>
      <c r="G99" s="29"/>
      <c r="H99" s="23"/>
      <c r="I99" s="24"/>
      <c r="J99" s="29"/>
      <c r="K99" s="25"/>
      <c r="L99" s="1108"/>
      <c r="M99" s="458"/>
      <c r="N99" s="31"/>
      <c r="O99" s="31"/>
      <c r="P99" s="32"/>
      <c r="Q99" s="33"/>
      <c r="R99" s="742"/>
      <c r="S99" s="742"/>
      <c r="T99" s="30"/>
      <c r="V99" s="742"/>
      <c r="W99" s="30"/>
    </row>
    <row r="100" spans="1:23" s="44" customFormat="1" ht="12.75" customHeight="1">
      <c r="A100" s="619"/>
      <c r="B100" s="802"/>
      <c r="C100" s="781"/>
      <c r="D100" s="483"/>
      <c r="E100" s="364"/>
      <c r="F100" s="34"/>
      <c r="G100" s="35"/>
      <c r="H100" s="34"/>
      <c r="I100" s="36"/>
      <c r="J100" s="35"/>
      <c r="K100" s="37"/>
      <c r="L100" s="38"/>
      <c r="M100" s="414"/>
      <c r="N100" s="40"/>
      <c r="O100" s="40"/>
      <c r="P100" s="34"/>
      <c r="Q100" s="41"/>
      <c r="R100" s="364"/>
      <c r="S100" s="364"/>
      <c r="T100" s="42"/>
      <c r="V100" s="364"/>
      <c r="W100" s="42"/>
    </row>
    <row r="101" spans="1:23" ht="12.75" customHeight="1">
      <c r="A101" s="800">
        <f>A97+1</f>
        <v>15</v>
      </c>
      <c r="B101" s="795" t="s">
        <v>107</v>
      </c>
      <c r="C101" s="1091" t="s">
        <v>181</v>
      </c>
      <c r="D101" s="308" t="s">
        <v>29</v>
      </c>
      <c r="E101" s="755">
        <f>4*0.98+4.62*2.65+2.75*16.38</f>
        <v>61.207999999999998</v>
      </c>
      <c r="G101" s="310">
        <v>0</v>
      </c>
      <c r="I101" s="311"/>
      <c r="J101" s="310">
        <v>0</v>
      </c>
      <c r="K101" s="312"/>
      <c r="L101" s="439"/>
      <c r="M101" s="440"/>
      <c r="N101" s="451"/>
      <c r="O101" s="451"/>
      <c r="P101" s="436"/>
      <c r="Q101" s="441"/>
      <c r="R101" s="325">
        <f>G102+J102</f>
        <v>0</v>
      </c>
      <c r="S101" s="958">
        <f>R101+R102</f>
        <v>0.66503745000000014</v>
      </c>
      <c r="T101" s="959">
        <f>E101*S101</f>
        <v>40.705612239600008</v>
      </c>
      <c r="V101" s="740">
        <f>S101*$V$12</f>
        <v>0.88193044812416443</v>
      </c>
      <c r="W101" s="735">
        <f>V101*E101</f>
        <v>53.981198868783856</v>
      </c>
    </row>
    <row r="102" spans="1:23" ht="12.75" customHeight="1">
      <c r="A102" s="794"/>
      <c r="C102" s="1092"/>
      <c r="E102" s="755"/>
      <c r="G102" s="435">
        <f>G101*$J$13/1000</f>
        <v>0</v>
      </c>
      <c r="I102" s="311"/>
      <c r="J102" s="435">
        <f>J101*$Q$13/1000</f>
        <v>0</v>
      </c>
      <c r="K102" s="312"/>
      <c r="L102" s="1093" t="s">
        <v>182</v>
      </c>
      <c r="M102" s="326" t="s">
        <v>29</v>
      </c>
      <c r="N102" s="448">
        <v>1</v>
      </c>
      <c r="O102" s="449">
        <f>E101*N102</f>
        <v>61.207999999999998</v>
      </c>
      <c r="P102" s="455">
        <v>0.55000000000000004</v>
      </c>
      <c r="Q102" s="328">
        <f>N102*P102*$N$11</f>
        <v>0.66503745000000014</v>
      </c>
      <c r="R102" s="755">
        <f>SUM(Q102:Q102)</f>
        <v>0.66503745000000014</v>
      </c>
      <c r="S102" s="960"/>
      <c r="T102" s="324"/>
      <c r="V102" s="960"/>
      <c r="W102" s="324"/>
    </row>
    <row r="103" spans="1:23" ht="12.75" customHeight="1">
      <c r="A103" s="794"/>
      <c r="C103" s="1092"/>
      <c r="E103" s="755"/>
      <c r="I103" s="311"/>
      <c r="K103" s="312"/>
      <c r="L103" s="1094"/>
      <c r="M103" s="442"/>
      <c r="N103" s="456"/>
      <c r="O103" s="456"/>
      <c r="P103" s="443"/>
      <c r="Q103" s="444"/>
      <c r="R103" s="755"/>
      <c r="S103" s="755"/>
      <c r="T103" s="324"/>
      <c r="V103" s="755"/>
      <c r="W103" s="324"/>
    </row>
    <row r="104" spans="1:23" ht="12.75" customHeight="1">
      <c r="A104" s="796"/>
      <c r="B104" s="797"/>
      <c r="C104" s="798"/>
      <c r="D104" s="799"/>
      <c r="E104" s="316"/>
      <c r="F104" s="314"/>
      <c r="G104" s="318"/>
      <c r="H104" s="314"/>
      <c r="I104" s="319"/>
      <c r="J104" s="318"/>
      <c r="K104" s="320"/>
      <c r="O104" s="332"/>
      <c r="Q104" s="323"/>
      <c r="R104" s="755"/>
      <c r="S104" s="755"/>
      <c r="T104" s="324"/>
      <c r="V104" s="755"/>
      <c r="W104" s="324"/>
    </row>
    <row r="105" spans="1:23" ht="12.75" customHeight="1">
      <c r="A105" s="765">
        <f>A101+1</f>
        <v>16</v>
      </c>
      <c r="B105" s="766" t="s">
        <v>107</v>
      </c>
      <c r="C105" s="1091" t="s">
        <v>149</v>
      </c>
      <c r="D105" s="767" t="s">
        <v>30</v>
      </c>
      <c r="E105" s="754">
        <v>4</v>
      </c>
      <c r="F105" s="436"/>
      <c r="G105" s="435">
        <v>0</v>
      </c>
      <c r="H105" s="436"/>
      <c r="I105" s="437"/>
      <c r="J105" s="435">
        <v>0</v>
      </c>
      <c r="K105" s="438"/>
      <c r="L105" s="439"/>
      <c r="M105" s="440"/>
      <c r="N105" s="451"/>
      <c r="O105" s="451"/>
      <c r="P105" s="436"/>
      <c r="Q105" s="441"/>
      <c r="R105" s="325">
        <f>G106+J106</f>
        <v>0</v>
      </c>
      <c r="S105" s="958">
        <f>R105+R106</f>
        <v>2.5392339000000002</v>
      </c>
      <c r="T105" s="959">
        <f>E105*S105</f>
        <v>10.156935600000001</v>
      </c>
      <c r="V105" s="740">
        <f>S105*$V$12</f>
        <v>3.3673708019286273</v>
      </c>
      <c r="W105" s="735">
        <f>V105*E105</f>
        <v>13.469483207714509</v>
      </c>
    </row>
    <row r="106" spans="1:23" ht="12.75" customHeight="1">
      <c r="A106" s="794"/>
      <c r="C106" s="1092"/>
      <c r="E106" s="755"/>
      <c r="G106" s="435">
        <f>G105*$J$13/1000</f>
        <v>0</v>
      </c>
      <c r="I106" s="311"/>
      <c r="J106" s="435">
        <f>J105*$Q$13/1000</f>
        <v>0</v>
      </c>
      <c r="K106" s="312"/>
      <c r="L106" s="1093" t="s">
        <v>149</v>
      </c>
      <c r="M106" s="326" t="s">
        <v>90</v>
      </c>
      <c r="N106" s="448">
        <v>1</v>
      </c>
      <c r="O106" s="449">
        <f>E105*N106</f>
        <v>4</v>
      </c>
      <c r="P106" s="327">
        <v>2.1</v>
      </c>
      <c r="Q106" s="328">
        <f>N106*P106*$N$11</f>
        <v>2.5392339000000002</v>
      </c>
      <c r="R106" s="755">
        <f>SUM(Q106:Q106)</f>
        <v>2.5392339000000002</v>
      </c>
      <c r="S106" s="960"/>
      <c r="T106" s="324"/>
      <c r="V106" s="960"/>
      <c r="W106" s="324"/>
    </row>
    <row r="107" spans="1:23" ht="12.75" hidden="1" customHeight="1">
      <c r="A107" s="794"/>
      <c r="C107" s="1092"/>
      <c r="E107" s="755"/>
      <c r="I107" s="311"/>
      <c r="K107" s="312"/>
      <c r="L107" s="1094"/>
      <c r="M107" s="442"/>
      <c r="N107" s="456"/>
      <c r="O107" s="456"/>
      <c r="P107" s="443"/>
      <c r="Q107" s="444"/>
      <c r="R107" s="755"/>
      <c r="S107" s="755"/>
      <c r="T107" s="324"/>
      <c r="V107" s="755"/>
      <c r="W107" s="324"/>
    </row>
    <row r="108" spans="1:23" ht="6.75" customHeight="1">
      <c r="A108" s="796"/>
      <c r="B108" s="797"/>
      <c r="C108" s="798"/>
      <c r="D108" s="799"/>
      <c r="E108" s="316"/>
      <c r="F108" s="314"/>
      <c r="G108" s="318"/>
      <c r="H108" s="314"/>
      <c r="I108" s="319"/>
      <c r="J108" s="318"/>
      <c r="K108" s="320"/>
      <c r="L108" s="330"/>
      <c r="M108" s="313"/>
      <c r="N108" s="450"/>
      <c r="O108" s="450"/>
      <c r="P108" s="314"/>
      <c r="Q108" s="315"/>
      <c r="R108" s="316"/>
      <c r="S108" s="316"/>
      <c r="T108" s="331"/>
      <c r="V108" s="316"/>
      <c r="W108" s="331"/>
    </row>
    <row r="109" spans="1:23" ht="12.75" customHeight="1">
      <c r="A109" s="765">
        <f>A105+1</f>
        <v>17</v>
      </c>
      <c r="B109" s="766" t="s">
        <v>107</v>
      </c>
      <c r="C109" s="1091" t="s">
        <v>150</v>
      </c>
      <c r="D109" s="767" t="s">
        <v>30</v>
      </c>
      <c r="E109" s="754">
        <v>1</v>
      </c>
      <c r="F109" s="436"/>
      <c r="G109" s="435">
        <v>0</v>
      </c>
      <c r="H109" s="436"/>
      <c r="I109" s="437"/>
      <c r="J109" s="435">
        <v>0</v>
      </c>
      <c r="K109" s="438"/>
      <c r="L109" s="439"/>
      <c r="M109" s="440"/>
      <c r="N109" s="451"/>
      <c r="O109" s="451"/>
      <c r="P109" s="436"/>
      <c r="Q109" s="441"/>
      <c r="R109" s="325">
        <f>G110+J110</f>
        <v>0</v>
      </c>
      <c r="S109" s="958">
        <f>R109+R110</f>
        <v>3.6274770000000003</v>
      </c>
      <c r="T109" s="959">
        <f>E109*S109</f>
        <v>3.6274770000000003</v>
      </c>
      <c r="V109" s="740">
        <f>S109*$V$12</f>
        <v>4.8105297170408958</v>
      </c>
      <c r="W109" s="735">
        <f>V109*E109</f>
        <v>4.8105297170408958</v>
      </c>
    </row>
    <row r="110" spans="1:23" ht="12" customHeight="1">
      <c r="A110" s="794"/>
      <c r="C110" s="1092"/>
      <c r="E110" s="755"/>
      <c r="G110" s="435">
        <f>G109*$J$13/1000</f>
        <v>0</v>
      </c>
      <c r="I110" s="311"/>
      <c r="J110" s="435">
        <f>J109*$Q$13/1000</f>
        <v>0</v>
      </c>
      <c r="K110" s="312"/>
      <c r="L110" s="1093" t="s">
        <v>150</v>
      </c>
      <c r="M110" s="326" t="s">
        <v>90</v>
      </c>
      <c r="N110" s="448">
        <v>1</v>
      </c>
      <c r="O110" s="449">
        <f>E109*N110</f>
        <v>1</v>
      </c>
      <c r="P110" s="327">
        <v>3</v>
      </c>
      <c r="Q110" s="328">
        <f>N110*P110*$N$11</f>
        <v>3.6274770000000003</v>
      </c>
      <c r="R110" s="755">
        <f>SUM(Q110:Q110)</f>
        <v>3.6274770000000003</v>
      </c>
      <c r="S110" s="960"/>
      <c r="T110" s="324"/>
      <c r="V110" s="960"/>
      <c r="W110" s="324"/>
    </row>
    <row r="111" spans="1:23" ht="12.75" hidden="1" customHeight="1">
      <c r="A111" s="794"/>
      <c r="C111" s="1092"/>
      <c r="E111" s="755"/>
      <c r="I111" s="311"/>
      <c r="K111" s="312"/>
      <c r="L111" s="1094"/>
      <c r="M111" s="442"/>
      <c r="N111" s="456"/>
      <c r="O111" s="456"/>
      <c r="P111" s="443"/>
      <c r="Q111" s="444"/>
      <c r="R111" s="755"/>
      <c r="S111" s="755"/>
      <c r="T111" s="324"/>
      <c r="V111" s="755"/>
      <c r="W111" s="324"/>
    </row>
    <row r="112" spans="1:23" ht="12.75" customHeight="1">
      <c r="A112" s="796"/>
      <c r="B112" s="797"/>
      <c r="C112" s="798"/>
      <c r="D112" s="799"/>
      <c r="E112" s="316"/>
      <c r="F112" s="314"/>
      <c r="G112" s="318"/>
      <c r="H112" s="314"/>
      <c r="I112" s="319"/>
      <c r="J112" s="318"/>
      <c r="K112" s="320"/>
      <c r="L112" s="330"/>
      <c r="M112" s="313"/>
      <c r="N112" s="450"/>
      <c r="O112" s="450"/>
      <c r="P112" s="314"/>
      <c r="Q112" s="315"/>
      <c r="R112" s="316"/>
      <c r="S112" s="316"/>
      <c r="T112" s="331"/>
      <c r="V112" s="316"/>
      <c r="W112" s="331"/>
    </row>
    <row r="113" spans="1:23" s="65" customFormat="1" ht="12.75" customHeight="1">
      <c r="A113" s="468">
        <f>A109+1</f>
        <v>18</v>
      </c>
      <c r="B113" s="749" t="s">
        <v>136</v>
      </c>
      <c r="C113" s="998" t="s">
        <v>147</v>
      </c>
      <c r="D113" s="374" t="s">
        <v>101</v>
      </c>
      <c r="E113" s="475">
        <f>32/100</f>
        <v>0.32</v>
      </c>
      <c r="F113" s="375"/>
      <c r="G113" s="373">
        <v>21.4</v>
      </c>
      <c r="H113" s="375"/>
      <c r="I113" s="386"/>
      <c r="J113" s="373">
        <v>0.03</v>
      </c>
      <c r="K113" s="387"/>
      <c r="L113" s="376"/>
      <c r="M113" s="377"/>
      <c r="N113" s="378"/>
      <c r="O113" s="379"/>
      <c r="P113" s="375"/>
      <c r="Q113" s="388"/>
      <c r="R113" s="140">
        <f>G114+J114</f>
        <v>52.035488699999995</v>
      </c>
      <c r="S113" s="962">
        <f>R113+R114</f>
        <v>78.179440934399992</v>
      </c>
      <c r="T113" s="963">
        <f>E113*S113</f>
        <v>25.017421099007997</v>
      </c>
      <c r="V113" s="740">
        <f>S113*$V$12</f>
        <v>103.67661156130683</v>
      </c>
      <c r="W113" s="735">
        <f>V113*E113</f>
        <v>33.176515699618186</v>
      </c>
    </row>
    <row r="114" spans="1:23" s="65" customFormat="1" ht="12.75" customHeight="1">
      <c r="A114" s="167"/>
      <c r="B114" s="750"/>
      <c r="C114" s="999"/>
      <c r="D114" s="139"/>
      <c r="E114" s="748"/>
      <c r="F114" s="74"/>
      <c r="G114" s="435">
        <f>G113*$J$13/1000</f>
        <v>51.946787999999998</v>
      </c>
      <c r="H114" s="309"/>
      <c r="I114" s="311"/>
      <c r="J114" s="435">
        <f>J113*$Q$13/1000</f>
        <v>8.8700699999999993E-2</v>
      </c>
      <c r="K114" s="59"/>
      <c r="L114" s="141" t="s">
        <v>137</v>
      </c>
      <c r="M114" s="156" t="s">
        <v>98</v>
      </c>
      <c r="N114" s="157">
        <v>27.3</v>
      </c>
      <c r="O114" s="157">
        <f>E113*N114</f>
        <v>8.7360000000000007</v>
      </c>
      <c r="P114" s="455">
        <v>0.79200000000000004</v>
      </c>
      <c r="Q114" s="328">
        <f>N114*P114*$N$11</f>
        <v>26.143952234400004</v>
      </c>
      <c r="R114" s="748">
        <f>SUM(Q114:Q114)</f>
        <v>26.143952234400004</v>
      </c>
      <c r="S114" s="964"/>
      <c r="T114" s="68"/>
      <c r="V114" s="964"/>
      <c r="W114" s="68"/>
    </row>
    <row r="115" spans="1:23" s="65" customFormat="1" ht="12.75" customHeight="1">
      <c r="A115" s="167"/>
      <c r="C115" s="999"/>
      <c r="D115" s="139"/>
      <c r="E115" s="748"/>
      <c r="F115" s="74"/>
      <c r="G115" s="58"/>
      <c r="H115" s="74"/>
      <c r="I115" s="57"/>
      <c r="J115" s="58"/>
      <c r="K115" s="59"/>
      <c r="L115" s="72"/>
      <c r="M115" s="73"/>
      <c r="N115" s="153"/>
      <c r="O115" s="155"/>
      <c r="P115" s="74"/>
      <c r="Q115" s="67"/>
      <c r="R115" s="748"/>
      <c r="S115" s="748"/>
      <c r="T115" s="68"/>
      <c r="V115" s="748"/>
      <c r="W115" s="68"/>
    </row>
    <row r="116" spans="1:23" s="65" customFormat="1" ht="12.75" customHeight="1">
      <c r="A116" s="167"/>
      <c r="C116" s="999"/>
      <c r="D116" s="139"/>
      <c r="E116" s="748"/>
      <c r="F116" s="74"/>
      <c r="G116" s="58"/>
      <c r="H116" s="74"/>
      <c r="I116" s="57"/>
      <c r="J116" s="58"/>
      <c r="K116" s="59"/>
      <c r="L116" s="72"/>
      <c r="M116" s="73"/>
      <c r="N116" s="153"/>
      <c r="O116" s="155"/>
      <c r="P116" s="74"/>
      <c r="Q116" s="67"/>
      <c r="R116" s="748"/>
      <c r="S116" s="748"/>
      <c r="T116" s="68"/>
      <c r="V116" s="748"/>
      <c r="W116" s="68"/>
    </row>
    <row r="117" spans="1:23" s="65" customFormat="1" ht="12.75" customHeight="1">
      <c r="A117" s="77"/>
      <c r="B117" s="78"/>
      <c r="C117" s="79"/>
      <c r="D117" s="80"/>
      <c r="E117" s="64"/>
      <c r="F117" s="62"/>
      <c r="G117" s="69"/>
      <c r="H117" s="62"/>
      <c r="I117" s="70"/>
      <c r="J117" s="69"/>
      <c r="K117" s="71"/>
      <c r="L117" s="60"/>
      <c r="M117" s="61"/>
      <c r="N117" s="154"/>
      <c r="O117" s="159"/>
      <c r="P117" s="62"/>
      <c r="Q117" s="63"/>
      <c r="R117" s="64"/>
      <c r="S117" s="64"/>
      <c r="T117" s="160"/>
      <c r="V117" s="64"/>
      <c r="W117" s="160"/>
    </row>
    <row r="118" spans="1:23" s="197" customFormat="1" ht="30" customHeight="1">
      <c r="A118" s="1100" t="s">
        <v>229</v>
      </c>
      <c r="B118" s="1101"/>
      <c r="C118" s="1102"/>
      <c r="D118" s="803"/>
      <c r="E118" s="207"/>
      <c r="F118" s="205"/>
      <c r="G118" s="804"/>
      <c r="H118" s="205"/>
      <c r="I118" s="805"/>
      <c r="J118" s="804"/>
      <c r="K118" s="806"/>
      <c r="L118" s="202"/>
      <c r="M118" s="203"/>
      <c r="N118" s="204"/>
      <c r="O118" s="807"/>
      <c r="P118" s="205"/>
      <c r="Q118" s="206"/>
      <c r="R118" s="207"/>
      <c r="S118" s="207"/>
      <c r="T118" s="808"/>
      <c r="V118" s="207"/>
      <c r="W118" s="808"/>
    </row>
    <row r="119" spans="1:23" s="824" customFormat="1" ht="12.75" customHeight="1">
      <c r="A119" s="765">
        <v>1</v>
      </c>
      <c r="B119" s="809" t="s">
        <v>132</v>
      </c>
      <c r="C119" s="1103" t="s">
        <v>133</v>
      </c>
      <c r="D119" s="810" t="s">
        <v>89</v>
      </c>
      <c r="E119" s="811">
        <f>0.5/100*6</f>
        <v>0.03</v>
      </c>
      <c r="F119" s="812"/>
      <c r="G119" s="813">
        <v>110</v>
      </c>
      <c r="H119" s="812"/>
      <c r="I119" s="814"/>
      <c r="J119" s="813">
        <v>0</v>
      </c>
      <c r="K119" s="815"/>
      <c r="L119" s="816"/>
      <c r="M119" s="817"/>
      <c r="N119" s="818"/>
      <c r="O119" s="818"/>
      <c r="P119" s="819"/>
      <c r="Q119" s="820"/>
      <c r="R119" s="821">
        <f>G120+J120</f>
        <v>267.01620000000003</v>
      </c>
      <c r="S119" s="822">
        <f>R119+R120</f>
        <v>267.01620000000003</v>
      </c>
      <c r="T119" s="965">
        <f>E119*S119</f>
        <v>8.0104860000000002</v>
      </c>
      <c r="V119" s="740">
        <f>S119*$V$12</f>
        <v>354.09993365397912</v>
      </c>
      <c r="W119" s="735">
        <f>V119*E119</f>
        <v>10.622998009619373</v>
      </c>
    </row>
    <row r="120" spans="1:23" s="824" customFormat="1" ht="12.75" customHeight="1">
      <c r="A120" s="825"/>
      <c r="B120" s="826" t="s">
        <v>134</v>
      </c>
      <c r="C120" s="1104"/>
      <c r="D120" s="827"/>
      <c r="E120" s="828"/>
      <c r="F120" s="829"/>
      <c r="G120" s="435">
        <f>G119*$J$13/1000</f>
        <v>267.01620000000003</v>
      </c>
      <c r="H120" s="829"/>
      <c r="I120" s="830"/>
      <c r="J120" s="813">
        <f>J119*$Q$7/1000</f>
        <v>0</v>
      </c>
      <c r="K120" s="831"/>
      <c r="L120" s="832"/>
      <c r="M120" s="833"/>
      <c r="N120" s="834"/>
      <c r="O120" s="834"/>
      <c r="P120" s="829"/>
      <c r="Q120" s="835"/>
      <c r="R120" s="828"/>
      <c r="S120" s="828"/>
      <c r="T120" s="836"/>
      <c r="V120" s="828"/>
      <c r="W120" s="836"/>
    </row>
    <row r="121" spans="1:23" s="824" customFormat="1" ht="12.75" customHeight="1">
      <c r="A121" s="825"/>
      <c r="C121" s="1104"/>
      <c r="D121" s="827"/>
      <c r="E121" s="828"/>
      <c r="F121" s="829"/>
      <c r="G121" s="837"/>
      <c r="H121" s="829"/>
      <c r="I121" s="830"/>
      <c r="J121" s="837"/>
      <c r="K121" s="831"/>
      <c r="L121" s="832"/>
      <c r="M121" s="833"/>
      <c r="N121" s="834"/>
      <c r="O121" s="834"/>
      <c r="P121" s="829"/>
      <c r="Q121" s="835"/>
      <c r="R121" s="828"/>
      <c r="S121" s="828"/>
      <c r="T121" s="836"/>
      <c r="V121" s="828"/>
      <c r="W121" s="836"/>
    </row>
    <row r="122" spans="1:23" s="824" customFormat="1" ht="21" customHeight="1">
      <c r="A122" s="838"/>
      <c r="B122" s="839"/>
      <c r="C122" s="840"/>
      <c r="D122" s="841"/>
      <c r="E122" s="842"/>
      <c r="F122" s="843"/>
      <c r="G122" s="844"/>
      <c r="H122" s="843"/>
      <c r="I122" s="845"/>
      <c r="J122" s="844"/>
      <c r="K122" s="846"/>
      <c r="L122" s="847"/>
      <c r="M122" s="848"/>
      <c r="N122" s="849"/>
      <c r="O122" s="849"/>
      <c r="P122" s="843"/>
      <c r="Q122" s="850"/>
      <c r="R122" s="842"/>
      <c r="S122" s="842"/>
      <c r="T122" s="851"/>
      <c r="V122" s="842"/>
      <c r="W122" s="851"/>
    </row>
    <row r="123" spans="1:23" s="197" customFormat="1" ht="12.75" customHeight="1">
      <c r="A123" s="224">
        <f>A119+1</f>
        <v>2</v>
      </c>
      <c r="B123" s="476" t="s">
        <v>117</v>
      </c>
      <c r="C123" s="1009" t="s">
        <v>151</v>
      </c>
      <c r="D123" s="416" t="s">
        <v>91</v>
      </c>
      <c r="E123" s="740">
        <f>0.06*6</f>
        <v>0.36</v>
      </c>
      <c r="F123" s="405"/>
      <c r="G123" s="406">
        <v>1.82</v>
      </c>
      <c r="H123" s="405"/>
      <c r="I123" s="407"/>
      <c r="J123" s="406">
        <v>1.06</v>
      </c>
      <c r="K123" s="408"/>
      <c r="L123" s="409"/>
      <c r="M123" s="410"/>
      <c r="N123" s="411"/>
      <c r="O123" s="411"/>
      <c r="P123" s="405"/>
      <c r="Q123" s="413"/>
      <c r="R123" s="207">
        <f>G124+J124</f>
        <v>7.5519958000000003</v>
      </c>
      <c r="S123" s="953">
        <f>R123+R124</f>
        <v>13.549424439999999</v>
      </c>
      <c r="T123" s="954">
        <f>E123*S123</f>
        <v>4.8777927983999998</v>
      </c>
      <c r="V123" s="740">
        <f>S123*$V$12</f>
        <v>17.968386544537758</v>
      </c>
      <c r="W123" s="735">
        <f>V123*E123</f>
        <v>6.4686191560335926</v>
      </c>
    </row>
    <row r="124" spans="1:23" s="197" customFormat="1" ht="12.75" customHeight="1">
      <c r="A124" s="229"/>
      <c r="B124" s="366" t="s">
        <v>118</v>
      </c>
      <c r="C124" s="1010"/>
      <c r="D124" s="367"/>
      <c r="E124" s="734"/>
      <c r="F124" s="208"/>
      <c r="G124" s="435">
        <f>G123*$J$13/1000</f>
        <v>4.4179044000000003</v>
      </c>
      <c r="H124" s="852"/>
      <c r="I124" s="853"/>
      <c r="J124" s="435">
        <f>J123*$Q$13/1000</f>
        <v>3.1340914000000004</v>
      </c>
      <c r="K124" s="210"/>
      <c r="L124" s="466" t="s">
        <v>92</v>
      </c>
      <c r="M124" s="243" t="s">
        <v>91</v>
      </c>
      <c r="N124" s="244">
        <v>0.97</v>
      </c>
      <c r="O124" s="245">
        <f>E123*N124</f>
        <v>0.34919999999999995</v>
      </c>
      <c r="P124" s="246">
        <v>4</v>
      </c>
      <c r="Q124" s="328">
        <f>N124*P124*$N$11</f>
        <v>4.6915369199999999</v>
      </c>
      <c r="R124" s="1022">
        <f>SUM(Q124:Q125)</f>
        <v>5.9974286399999999</v>
      </c>
      <c r="S124" s="955"/>
      <c r="T124" s="956"/>
      <c r="V124" s="955"/>
      <c r="W124" s="956"/>
    </row>
    <row r="125" spans="1:23" s="197" customFormat="1" ht="12.75" customHeight="1">
      <c r="A125" s="229"/>
      <c r="C125" s="1010"/>
      <c r="D125" s="367"/>
      <c r="E125" s="734"/>
      <c r="F125" s="208"/>
      <c r="G125" s="216"/>
      <c r="H125" s="208"/>
      <c r="I125" s="209"/>
      <c r="J125" s="216"/>
      <c r="K125" s="210"/>
      <c r="L125" s="248" t="s">
        <v>93</v>
      </c>
      <c r="M125" s="249" t="s">
        <v>91</v>
      </c>
      <c r="N125" s="250">
        <v>0.27</v>
      </c>
      <c r="O125" s="251">
        <f>E123*N125</f>
        <v>9.7200000000000009E-2</v>
      </c>
      <c r="P125" s="252">
        <v>4</v>
      </c>
      <c r="Q125" s="854">
        <f>N125*P125*$N$11</f>
        <v>1.3058917200000002</v>
      </c>
      <c r="R125" s="1023"/>
      <c r="S125" s="955"/>
      <c r="T125" s="956"/>
      <c r="V125" s="955"/>
      <c r="W125" s="956"/>
    </row>
    <row r="126" spans="1:23" s="197" customFormat="1" ht="12.75" customHeight="1">
      <c r="A126" s="236"/>
      <c r="B126" s="237"/>
      <c r="C126" s="238"/>
      <c r="D126" s="239"/>
      <c r="E126" s="240"/>
      <c r="F126" s="217"/>
      <c r="G126" s="218"/>
      <c r="H126" s="217"/>
      <c r="I126" s="219"/>
      <c r="J126" s="218"/>
      <c r="K126" s="220"/>
      <c r="L126" s="221"/>
      <c r="M126" s="222"/>
      <c r="N126" s="223"/>
      <c r="O126" s="223"/>
      <c r="P126" s="217"/>
      <c r="Q126" s="241"/>
      <c r="R126" s="240"/>
      <c r="S126" s="240"/>
      <c r="T126" s="242"/>
      <c r="V126" s="240"/>
      <c r="W126" s="242"/>
    </row>
    <row r="127" spans="1:23" ht="12.75" customHeight="1">
      <c r="A127" s="800">
        <f>A123+1</f>
        <v>3</v>
      </c>
      <c r="B127" s="766" t="s">
        <v>152</v>
      </c>
      <c r="C127" s="1091" t="s">
        <v>153</v>
      </c>
      <c r="D127" s="767" t="s">
        <v>91</v>
      </c>
      <c r="E127" s="754">
        <f>0.24*6</f>
        <v>1.44</v>
      </c>
      <c r="F127" s="436"/>
      <c r="G127" s="435">
        <v>1.84</v>
      </c>
      <c r="H127" s="436"/>
      <c r="I127" s="437"/>
      <c r="J127" s="435">
        <v>0.2</v>
      </c>
      <c r="K127" s="438"/>
      <c r="L127" s="439"/>
      <c r="M127" s="440"/>
      <c r="N127" s="451"/>
      <c r="O127" s="451"/>
      <c r="P127" s="436"/>
      <c r="Q127" s="441"/>
      <c r="R127" s="325">
        <f>G128+J128</f>
        <v>5.0577908000000003</v>
      </c>
      <c r="S127" s="958">
        <f>R127+R128</f>
        <v>45.87458520965</v>
      </c>
      <c r="T127" s="959">
        <f>E127*S127</f>
        <v>66.059402701896005</v>
      </c>
      <c r="V127" s="740">
        <f>S127*$V$12</f>
        <v>60.835962683690639</v>
      </c>
      <c r="W127" s="735">
        <f>V127*E127</f>
        <v>87.603786264514511</v>
      </c>
    </row>
    <row r="128" spans="1:23" ht="12.75" customHeight="1">
      <c r="A128" s="794"/>
      <c r="B128" s="795" t="s">
        <v>154</v>
      </c>
      <c r="C128" s="1092"/>
      <c r="E128" s="755"/>
      <c r="G128" s="435">
        <f>G127*$J$13/1000</f>
        <v>4.4664527999999999</v>
      </c>
      <c r="I128" s="311"/>
      <c r="J128" s="435">
        <f>J127*$Q$13/1000</f>
        <v>0.59133800000000003</v>
      </c>
      <c r="K128" s="312"/>
      <c r="L128" s="756"/>
      <c r="M128" s="326"/>
      <c r="N128" s="448"/>
      <c r="O128" s="449"/>
      <c r="P128" s="327"/>
      <c r="Q128" s="328"/>
      <c r="R128" s="1098">
        <f>SUM(Q128:Q131)</f>
        <v>40.816794409650001</v>
      </c>
      <c r="S128" s="960"/>
      <c r="T128" s="324"/>
      <c r="V128" s="960"/>
      <c r="W128" s="324"/>
    </row>
    <row r="129" spans="1:23" ht="12.75" customHeight="1">
      <c r="A129" s="794"/>
      <c r="C129" s="1092"/>
      <c r="E129" s="755"/>
      <c r="I129" s="311"/>
      <c r="K129" s="312"/>
      <c r="L129" s="855" t="s">
        <v>121</v>
      </c>
      <c r="M129" s="856" t="s">
        <v>91</v>
      </c>
      <c r="N129" s="857">
        <v>1.0149999999999999</v>
      </c>
      <c r="O129" s="858">
        <f>E127*N129</f>
        <v>1.4615999999999998</v>
      </c>
      <c r="P129" s="859">
        <v>27.33</v>
      </c>
      <c r="Q129" s="854">
        <f>N129*P129*$N$11</f>
        <v>33.542010202050001</v>
      </c>
      <c r="R129" s="1099"/>
      <c r="S129" s="960"/>
      <c r="T129" s="324"/>
      <c r="V129" s="960"/>
      <c r="W129" s="324"/>
    </row>
    <row r="130" spans="1:23" ht="12.75" customHeight="1">
      <c r="A130" s="794"/>
      <c r="C130" s="1092"/>
      <c r="E130" s="755"/>
      <c r="I130" s="311"/>
      <c r="K130" s="312"/>
      <c r="L130" s="855" t="s">
        <v>119</v>
      </c>
      <c r="M130" s="856" t="s">
        <v>95</v>
      </c>
      <c r="N130" s="857">
        <v>1.24</v>
      </c>
      <c r="O130" s="858">
        <f>E127*N130</f>
        <v>1.7855999999999999</v>
      </c>
      <c r="P130" s="860">
        <v>3.5</v>
      </c>
      <c r="Q130" s="854">
        <f>N130*P130*$N$11</f>
        <v>5.2477500600000004</v>
      </c>
      <c r="R130" s="1099"/>
      <c r="S130" s="960"/>
      <c r="T130" s="324"/>
      <c r="V130" s="960"/>
      <c r="W130" s="324"/>
    </row>
    <row r="131" spans="1:23" ht="12.75" customHeight="1">
      <c r="A131" s="794"/>
      <c r="C131" s="1092"/>
      <c r="E131" s="755"/>
      <c r="I131" s="311"/>
      <c r="K131" s="312"/>
      <c r="L131" s="861" t="s">
        <v>96</v>
      </c>
      <c r="M131" s="862" t="s">
        <v>91</v>
      </c>
      <c r="N131" s="863">
        <v>1.32E-2</v>
      </c>
      <c r="O131" s="864">
        <f>E127*N131</f>
        <v>1.9008000000000001E-2</v>
      </c>
      <c r="P131" s="259">
        <v>127</v>
      </c>
      <c r="Q131" s="329">
        <f>N131*P131*$N$11</f>
        <v>2.0270341476000002</v>
      </c>
      <c r="R131" s="1099"/>
      <c r="S131" s="960"/>
      <c r="T131" s="324"/>
      <c r="V131" s="960"/>
      <c r="W131" s="324"/>
    </row>
    <row r="132" spans="1:23" ht="12.75" customHeight="1">
      <c r="A132" s="796"/>
      <c r="B132" s="797"/>
      <c r="C132" s="798"/>
      <c r="D132" s="799"/>
      <c r="E132" s="316"/>
      <c r="F132" s="314"/>
      <c r="G132" s="318"/>
      <c r="H132" s="314"/>
      <c r="I132" s="319"/>
      <c r="J132" s="318"/>
      <c r="K132" s="320"/>
      <c r="L132" s="330"/>
      <c r="M132" s="313"/>
      <c r="N132" s="450"/>
      <c r="O132" s="450"/>
      <c r="P132" s="314"/>
      <c r="Q132" s="315"/>
      <c r="R132" s="316"/>
      <c r="S132" s="316"/>
      <c r="T132" s="331"/>
      <c r="V132" s="316"/>
      <c r="W132" s="331"/>
    </row>
    <row r="133" spans="1:23" ht="12.75" customHeight="1">
      <c r="A133" s="765">
        <f>A127+1</f>
        <v>4</v>
      </c>
      <c r="B133" s="766" t="s">
        <v>159</v>
      </c>
      <c r="C133" s="1091" t="s">
        <v>230</v>
      </c>
      <c r="D133" s="767" t="s">
        <v>90</v>
      </c>
      <c r="E133" s="768">
        <f>(16.17*4+6.28+8.59)/1000*6</f>
        <v>0.47730000000000006</v>
      </c>
      <c r="F133" s="436"/>
      <c r="G133" s="435">
        <v>34.299999999999997</v>
      </c>
      <c r="H133" s="436"/>
      <c r="I133" s="437"/>
      <c r="J133" s="435">
        <v>1</v>
      </c>
      <c r="K133" s="438"/>
      <c r="L133" s="439"/>
      <c r="M133" s="440"/>
      <c r="N133" s="451"/>
      <c r="O133" s="451"/>
      <c r="P133" s="436"/>
      <c r="Q133" s="441"/>
      <c r="R133" s="325">
        <f>G134+J134</f>
        <v>86.217195999999987</v>
      </c>
      <c r="S133" s="958">
        <f>R133+R134</f>
        <v>86.217195999999987</v>
      </c>
      <c r="T133" s="959">
        <f>E133*S133</f>
        <v>41.151467650800001</v>
      </c>
      <c r="V133" s="740">
        <f>S133*$V$12</f>
        <v>114.33577207462359</v>
      </c>
      <c r="W133" s="735">
        <f>V133*E133</f>
        <v>54.572464011217846</v>
      </c>
    </row>
    <row r="134" spans="1:23" ht="12.75" customHeight="1">
      <c r="A134" s="794"/>
      <c r="B134" s="795"/>
      <c r="C134" s="1092"/>
      <c r="E134" s="755"/>
      <c r="G134" s="435">
        <f>G133*$J$13/1000</f>
        <v>83.260505999999992</v>
      </c>
      <c r="I134" s="311"/>
      <c r="J134" s="435">
        <f>J133*$Q$13/1000</f>
        <v>2.95669</v>
      </c>
      <c r="K134" s="312"/>
      <c r="L134" s="1093"/>
      <c r="M134" s="326"/>
      <c r="N134" s="448"/>
      <c r="O134" s="449"/>
      <c r="P134" s="327"/>
      <c r="Q134" s="328"/>
      <c r="R134" s="1098">
        <f>SUM(Q134:Q135)</f>
        <v>0</v>
      </c>
      <c r="S134" s="960"/>
      <c r="T134" s="324"/>
      <c r="V134" s="960"/>
      <c r="W134" s="324"/>
    </row>
    <row r="135" spans="1:23" ht="12.75" customHeight="1">
      <c r="A135" s="794"/>
      <c r="C135" s="1092"/>
      <c r="E135" s="755"/>
      <c r="I135" s="311"/>
      <c r="K135" s="312"/>
      <c r="L135" s="1097"/>
      <c r="M135" s="452"/>
      <c r="N135" s="453"/>
      <c r="O135" s="453"/>
      <c r="P135" s="454"/>
      <c r="Q135" s="333"/>
      <c r="R135" s="1099"/>
      <c r="S135" s="960"/>
      <c r="T135" s="324"/>
      <c r="V135" s="960"/>
      <c r="W135" s="324"/>
    </row>
    <row r="136" spans="1:23" ht="12.75" customHeight="1">
      <c r="A136" s="796"/>
      <c r="B136" s="797"/>
      <c r="C136" s="798"/>
      <c r="D136" s="799"/>
      <c r="E136" s="316"/>
      <c r="F136" s="314"/>
      <c r="G136" s="318"/>
      <c r="H136" s="314"/>
      <c r="I136" s="319"/>
      <c r="J136" s="318"/>
      <c r="K136" s="320"/>
      <c r="O136" s="332"/>
      <c r="Q136" s="323"/>
      <c r="R136" s="755"/>
      <c r="S136" s="755"/>
      <c r="T136" s="324"/>
      <c r="V136" s="755"/>
      <c r="W136" s="324"/>
    </row>
    <row r="137" spans="1:23" ht="12.75" customHeight="1">
      <c r="A137" s="800">
        <f>A133+1</f>
        <v>5</v>
      </c>
      <c r="B137" s="795" t="s">
        <v>107</v>
      </c>
      <c r="C137" s="1091" t="s">
        <v>160</v>
      </c>
      <c r="D137" s="308" t="s">
        <v>29</v>
      </c>
      <c r="E137" s="755">
        <f>1.5*8*6</f>
        <v>72</v>
      </c>
      <c r="G137" s="310">
        <v>0</v>
      </c>
      <c r="I137" s="311"/>
      <c r="J137" s="310">
        <v>0</v>
      </c>
      <c r="K137" s="312"/>
      <c r="L137" s="439"/>
      <c r="M137" s="440"/>
      <c r="N137" s="451"/>
      <c r="O137" s="451"/>
      <c r="P137" s="436"/>
      <c r="Q137" s="441"/>
      <c r="R137" s="325">
        <f>G138+J138</f>
        <v>0</v>
      </c>
      <c r="S137" s="958">
        <f>R137+R138</f>
        <v>1.9588375800000002</v>
      </c>
      <c r="T137" s="959">
        <f>E137*S137</f>
        <v>141.03630576</v>
      </c>
      <c r="V137" s="740">
        <f>S137*$V$12</f>
        <v>2.597686047202084</v>
      </c>
      <c r="W137" s="735">
        <f>V137*E137</f>
        <v>187.03339539855006</v>
      </c>
    </row>
    <row r="138" spans="1:23" ht="12.75" customHeight="1">
      <c r="A138" s="794"/>
      <c r="C138" s="1092"/>
      <c r="E138" s="755"/>
      <c r="G138" s="435">
        <f>G137*$J$13/1000</f>
        <v>0</v>
      </c>
      <c r="I138" s="311"/>
      <c r="J138" s="435">
        <f>J137*$Q$13/1000</f>
        <v>0</v>
      </c>
      <c r="K138" s="312"/>
      <c r="L138" s="1093" t="s">
        <v>160</v>
      </c>
      <c r="M138" s="326" t="s">
        <v>29</v>
      </c>
      <c r="N138" s="448">
        <v>1</v>
      </c>
      <c r="O138" s="449">
        <f>E137*N138</f>
        <v>72</v>
      </c>
      <c r="P138" s="327">
        <v>1.62</v>
      </c>
      <c r="Q138" s="328">
        <f>N138*P138*$N$11</f>
        <v>1.9588375800000002</v>
      </c>
      <c r="R138" s="755">
        <f>SUM(Q138:Q138)</f>
        <v>1.9588375800000002</v>
      </c>
      <c r="S138" s="960"/>
      <c r="T138" s="324"/>
      <c r="V138" s="960"/>
      <c r="W138" s="324"/>
    </row>
    <row r="139" spans="1:23" ht="12.75" customHeight="1">
      <c r="A139" s="794"/>
      <c r="C139" s="1092"/>
      <c r="E139" s="755"/>
      <c r="I139" s="311"/>
      <c r="K139" s="312"/>
      <c r="L139" s="1094"/>
      <c r="M139" s="442"/>
      <c r="N139" s="456"/>
      <c r="O139" s="456"/>
      <c r="P139" s="443"/>
      <c r="Q139" s="444"/>
      <c r="R139" s="755"/>
      <c r="S139" s="755"/>
      <c r="T139" s="324"/>
      <c r="V139" s="755"/>
      <c r="W139" s="324"/>
    </row>
    <row r="140" spans="1:23" ht="12.75" customHeight="1">
      <c r="A140" s="796"/>
      <c r="B140" s="797"/>
      <c r="C140" s="798"/>
      <c r="D140" s="799"/>
      <c r="E140" s="316"/>
      <c r="F140" s="314"/>
      <c r="G140" s="318"/>
      <c r="H140" s="314"/>
      <c r="I140" s="319"/>
      <c r="J140" s="318"/>
      <c r="K140" s="320"/>
      <c r="O140" s="332"/>
      <c r="Q140" s="323"/>
      <c r="R140" s="755"/>
      <c r="S140" s="755"/>
      <c r="T140" s="324"/>
      <c r="V140" s="755"/>
      <c r="W140" s="324"/>
    </row>
    <row r="141" spans="1:23" ht="12.75" customHeight="1">
      <c r="A141" s="765">
        <f>A137+1</f>
        <v>6</v>
      </c>
      <c r="B141" s="766" t="s">
        <v>107</v>
      </c>
      <c r="C141" s="1091" t="s">
        <v>161</v>
      </c>
      <c r="D141" s="767" t="s">
        <v>90</v>
      </c>
      <c r="E141" s="754">
        <f>6.28/1000*6</f>
        <v>3.7679999999999998E-2</v>
      </c>
      <c r="F141" s="436"/>
      <c r="G141" s="435">
        <v>0</v>
      </c>
      <c r="H141" s="436"/>
      <c r="I141" s="437"/>
      <c r="J141" s="435">
        <v>0</v>
      </c>
      <c r="K141" s="438"/>
      <c r="L141" s="439"/>
      <c r="M141" s="440"/>
      <c r="N141" s="451"/>
      <c r="O141" s="451"/>
      <c r="P141" s="436"/>
      <c r="Q141" s="441"/>
      <c r="R141" s="325">
        <f>G142+J142</f>
        <v>0</v>
      </c>
      <c r="S141" s="958">
        <f>R141+R142</f>
        <v>216.64501802999999</v>
      </c>
      <c r="T141" s="959">
        <f>E141*S141</f>
        <v>8.1631842793703999</v>
      </c>
      <c r="V141" s="740">
        <f>S141*$V$12</f>
        <v>287.30086980073906</v>
      </c>
      <c r="W141" s="735">
        <f>V141*E141</f>
        <v>10.825496774091848</v>
      </c>
    </row>
    <row r="142" spans="1:23" ht="12.75" customHeight="1">
      <c r="A142" s="794"/>
      <c r="C142" s="1092"/>
      <c r="E142" s="755"/>
      <c r="G142" s="435">
        <f>G141*$J$13/1000</f>
        <v>0</v>
      </c>
      <c r="I142" s="311"/>
      <c r="J142" s="435">
        <f>J141*$Q$13/1000</f>
        <v>0</v>
      </c>
      <c r="K142" s="312"/>
      <c r="L142" s="1093" t="s">
        <v>162</v>
      </c>
      <c r="M142" s="326" t="s">
        <v>90</v>
      </c>
      <c r="N142" s="448">
        <v>1</v>
      </c>
      <c r="O142" s="449">
        <f>E141*N142</f>
        <v>3.7679999999999998E-2</v>
      </c>
      <c r="P142" s="327">
        <v>179.17</v>
      </c>
      <c r="Q142" s="328">
        <f>N142*P142*$N$11</f>
        <v>216.64501802999999</v>
      </c>
      <c r="R142" s="755">
        <f>SUM(Q142:Q142)</f>
        <v>216.64501802999999</v>
      </c>
      <c r="S142" s="960"/>
      <c r="T142" s="324"/>
      <c r="V142" s="960"/>
      <c r="W142" s="324"/>
    </row>
    <row r="143" spans="1:23" ht="12.75" customHeight="1">
      <c r="A143" s="794"/>
      <c r="C143" s="1092"/>
      <c r="E143" s="755"/>
      <c r="I143" s="311"/>
      <c r="K143" s="312"/>
      <c r="L143" s="1094"/>
      <c r="M143" s="442"/>
      <c r="N143" s="456"/>
      <c r="O143" s="456"/>
      <c r="P143" s="443"/>
      <c r="Q143" s="444"/>
      <c r="R143" s="755"/>
      <c r="S143" s="755"/>
      <c r="T143" s="324"/>
      <c r="V143" s="755"/>
      <c r="W143" s="324"/>
    </row>
    <row r="144" spans="1:23" ht="12.75" customHeight="1">
      <c r="A144" s="796"/>
      <c r="B144" s="797"/>
      <c r="C144" s="798"/>
      <c r="D144" s="799"/>
      <c r="E144" s="316"/>
      <c r="F144" s="314"/>
      <c r="G144" s="318"/>
      <c r="H144" s="314"/>
      <c r="I144" s="319"/>
      <c r="J144" s="318"/>
      <c r="K144" s="320"/>
      <c r="L144" s="330"/>
      <c r="M144" s="313"/>
      <c r="N144" s="450"/>
      <c r="O144" s="450"/>
      <c r="P144" s="314"/>
      <c r="Q144" s="315"/>
      <c r="R144" s="316"/>
      <c r="S144" s="316"/>
      <c r="T144" s="331"/>
      <c r="V144" s="316"/>
      <c r="W144" s="331"/>
    </row>
    <row r="145" spans="1:23" ht="12.75" customHeight="1">
      <c r="A145" s="800">
        <f>A141+1</f>
        <v>7</v>
      </c>
      <c r="B145" s="795" t="s">
        <v>107</v>
      </c>
      <c r="C145" s="1091" t="s">
        <v>163</v>
      </c>
      <c r="D145" s="308" t="s">
        <v>29</v>
      </c>
      <c r="E145" s="755">
        <f>1*6</f>
        <v>6</v>
      </c>
      <c r="G145" s="310">
        <v>0</v>
      </c>
      <c r="I145" s="311"/>
      <c r="J145" s="310">
        <v>0</v>
      </c>
      <c r="K145" s="312"/>
      <c r="L145" s="439"/>
      <c r="M145" s="440"/>
      <c r="N145" s="451"/>
      <c r="O145" s="451"/>
      <c r="P145" s="436"/>
      <c r="Q145" s="441"/>
      <c r="R145" s="325">
        <f>G146+J146</f>
        <v>0</v>
      </c>
      <c r="S145" s="958">
        <f>R145+R146</f>
        <v>2.6722413900000004</v>
      </c>
      <c r="T145" s="959">
        <f>E145*S145</f>
        <v>16.033448340000003</v>
      </c>
      <c r="V145" s="740">
        <f>S145*$V$12</f>
        <v>3.5437568915534601</v>
      </c>
      <c r="W145" s="735">
        <f>V145*E145</f>
        <v>21.26254134932076</v>
      </c>
    </row>
    <row r="146" spans="1:23" ht="12.75" customHeight="1">
      <c r="A146" s="794"/>
      <c r="C146" s="1092"/>
      <c r="E146" s="755"/>
      <c r="G146" s="435">
        <f>G145*$J$13/1000</f>
        <v>0</v>
      </c>
      <c r="I146" s="311"/>
      <c r="J146" s="435">
        <f>J145*$Q$13/1000</f>
        <v>0</v>
      </c>
      <c r="K146" s="312"/>
      <c r="L146" s="1093" t="s">
        <v>164</v>
      </c>
      <c r="M146" s="326" t="s">
        <v>29</v>
      </c>
      <c r="N146" s="448">
        <v>1</v>
      </c>
      <c r="O146" s="449">
        <f>E145*N146</f>
        <v>6</v>
      </c>
      <c r="P146" s="455">
        <v>2.21</v>
      </c>
      <c r="Q146" s="328">
        <f>N146*P146*$N$11</f>
        <v>2.6722413900000004</v>
      </c>
      <c r="R146" s="755">
        <f>SUM(Q146:Q146)</f>
        <v>2.6722413900000004</v>
      </c>
      <c r="S146" s="960"/>
      <c r="T146" s="324"/>
      <c r="V146" s="960"/>
      <c r="W146" s="324"/>
    </row>
    <row r="147" spans="1:23" ht="12.75" customHeight="1">
      <c r="A147" s="794"/>
      <c r="C147" s="1092"/>
      <c r="E147" s="755"/>
      <c r="I147" s="311"/>
      <c r="K147" s="312"/>
      <c r="L147" s="1094"/>
      <c r="M147" s="442"/>
      <c r="N147" s="456"/>
      <c r="O147" s="456"/>
      <c r="P147" s="443"/>
      <c r="Q147" s="444"/>
      <c r="R147" s="755"/>
      <c r="S147" s="755"/>
      <c r="T147" s="324"/>
      <c r="V147" s="755"/>
      <c r="W147" s="324"/>
    </row>
    <row r="148" spans="1:23" ht="12.75" customHeight="1">
      <c r="A148" s="796"/>
      <c r="B148" s="797"/>
      <c r="C148" s="798"/>
      <c r="D148" s="799"/>
      <c r="E148" s="316"/>
      <c r="F148" s="314"/>
      <c r="G148" s="318"/>
      <c r="H148" s="314"/>
      <c r="I148" s="319"/>
      <c r="J148" s="318"/>
      <c r="K148" s="320"/>
      <c r="O148" s="332"/>
      <c r="Q148" s="323"/>
      <c r="R148" s="755"/>
      <c r="S148" s="755"/>
      <c r="T148" s="324"/>
      <c r="V148" s="755"/>
      <c r="W148" s="324"/>
    </row>
    <row r="149" spans="1:23" ht="12.75" customHeight="1">
      <c r="A149" s="765">
        <f>A145+1</f>
        <v>8</v>
      </c>
      <c r="B149" s="795" t="s">
        <v>139</v>
      </c>
      <c r="C149" s="1091" t="s">
        <v>155</v>
      </c>
      <c r="D149" s="308" t="s">
        <v>101</v>
      </c>
      <c r="E149" s="755">
        <f>1.2*6/100</f>
        <v>7.1999999999999995E-2</v>
      </c>
      <c r="G149" s="310">
        <v>38.4</v>
      </c>
      <c r="I149" s="311"/>
      <c r="J149" s="310">
        <v>0.03</v>
      </c>
      <c r="K149" s="312"/>
      <c r="L149" s="439"/>
      <c r="M149" s="440"/>
      <c r="N149" s="451"/>
      <c r="O149" s="451"/>
      <c r="P149" s="436"/>
      <c r="Q149" s="441"/>
      <c r="R149" s="325">
        <f>G150+J150</f>
        <v>93.301628700000009</v>
      </c>
      <c r="S149" s="958">
        <f>R149+R150</f>
        <v>133.08525720210002</v>
      </c>
      <c r="T149" s="959">
        <f>E149*S149</f>
        <v>9.5821385185512007</v>
      </c>
      <c r="V149" s="740">
        <f>S149*$V$12</f>
        <v>176.48921955142185</v>
      </c>
      <c r="W149" s="735">
        <f>V149*E149</f>
        <v>12.707223807702373</v>
      </c>
    </row>
    <row r="150" spans="1:23" ht="12.75" customHeight="1">
      <c r="A150" s="794"/>
      <c r="B150" s="795" t="s">
        <v>156</v>
      </c>
      <c r="C150" s="1092"/>
      <c r="E150" s="755"/>
      <c r="G150" s="435">
        <f>G149*$J$13/1000</f>
        <v>93.212928000000005</v>
      </c>
      <c r="I150" s="311"/>
      <c r="J150" s="435">
        <f>J149*$Q$13/1000</f>
        <v>8.8700699999999993E-2</v>
      </c>
      <c r="K150" s="312"/>
      <c r="L150" s="865" t="s">
        <v>157</v>
      </c>
      <c r="M150" s="866" t="s">
        <v>98</v>
      </c>
      <c r="N150" s="866">
        <v>24.6</v>
      </c>
      <c r="O150" s="867">
        <f>E149*N150</f>
        <v>1.7711999999999999</v>
      </c>
      <c r="P150" s="327">
        <v>1.25</v>
      </c>
      <c r="Q150" s="328">
        <f>N150*P150*$N$11</f>
        <v>37.181639250000003</v>
      </c>
      <c r="R150" s="1022">
        <f>SUM(Q150:Q151)</f>
        <v>39.783628502100001</v>
      </c>
      <c r="S150" s="960"/>
      <c r="T150" s="324"/>
      <c r="V150" s="960"/>
      <c r="W150" s="324"/>
    </row>
    <row r="151" spans="1:23" ht="12.75" customHeight="1">
      <c r="A151" s="794"/>
      <c r="C151" s="1092"/>
      <c r="E151" s="755"/>
      <c r="I151" s="311"/>
      <c r="K151" s="312"/>
      <c r="L151" s="868" t="s">
        <v>158</v>
      </c>
      <c r="M151" s="869" t="s">
        <v>98</v>
      </c>
      <c r="N151" s="869">
        <v>2.7</v>
      </c>
      <c r="O151" s="332">
        <f>E149*N151</f>
        <v>0.19439999999999999</v>
      </c>
      <c r="P151" s="870">
        <v>0.79700000000000004</v>
      </c>
      <c r="Q151" s="333">
        <f>N151*P151*$N$11</f>
        <v>2.6019892521000005</v>
      </c>
      <c r="R151" s="1023"/>
      <c r="S151" s="755"/>
      <c r="T151" s="324"/>
      <c r="V151" s="755"/>
      <c r="W151" s="324"/>
    </row>
    <row r="152" spans="1:23" ht="12.75" customHeight="1">
      <c r="A152" s="794"/>
      <c r="C152" s="1092"/>
      <c r="E152" s="755"/>
      <c r="I152" s="311"/>
      <c r="K152" s="312"/>
      <c r="O152" s="332"/>
      <c r="Q152" s="323"/>
      <c r="R152" s="755"/>
      <c r="S152" s="755"/>
      <c r="T152" s="324"/>
      <c r="V152" s="755"/>
      <c r="W152" s="324"/>
    </row>
    <row r="153" spans="1:23" ht="12.75" customHeight="1">
      <c r="A153" s="796"/>
      <c r="B153" s="797"/>
      <c r="C153" s="798"/>
      <c r="D153" s="799"/>
      <c r="E153" s="316"/>
      <c r="F153" s="314"/>
      <c r="G153" s="318"/>
      <c r="H153" s="314"/>
      <c r="I153" s="319"/>
      <c r="J153" s="318"/>
      <c r="K153" s="320"/>
      <c r="L153" s="330"/>
      <c r="M153" s="313"/>
      <c r="N153" s="450"/>
      <c r="O153" s="450"/>
      <c r="P153" s="314"/>
      <c r="Q153" s="315"/>
      <c r="R153" s="316"/>
      <c r="S153" s="316"/>
      <c r="T153" s="331"/>
      <c r="V153" s="316"/>
      <c r="W153" s="331"/>
    </row>
    <row r="154" spans="1:23" ht="12.75" customHeight="1">
      <c r="A154" s="334"/>
      <c r="B154" s="335"/>
      <c r="C154" s="336" t="s">
        <v>26</v>
      </c>
      <c r="D154" s="337"/>
      <c r="E154" s="338"/>
      <c r="F154" s="339"/>
      <c r="G154" s="340"/>
      <c r="H154" s="339"/>
      <c r="I154" s="339"/>
      <c r="J154" s="340"/>
      <c r="K154" s="339"/>
      <c r="L154" s="341"/>
      <c r="M154" s="342"/>
      <c r="N154" s="343"/>
      <c r="O154" s="344"/>
      <c r="P154" s="339"/>
      <c r="Q154" s="340"/>
      <c r="R154" s="344"/>
      <c r="S154" s="344"/>
      <c r="T154" s="345">
        <f>SUM(T21:T153)</f>
        <v>5614.7663466447848</v>
      </c>
      <c r="V154" s="344"/>
      <c r="W154" s="345">
        <f>SUM(W21:W153)</f>
        <v>7445.9466909854646</v>
      </c>
    </row>
    <row r="155" spans="1:23" s="88" customFormat="1" ht="14.25" customHeight="1">
      <c r="A155" s="1095" t="s">
        <v>184</v>
      </c>
      <c r="B155" s="1095"/>
      <c r="C155" s="1095"/>
      <c r="D155" s="1095"/>
      <c r="E155" s="1095"/>
      <c r="F155" s="1095"/>
      <c r="G155" s="1095"/>
      <c r="H155" s="1095"/>
      <c r="I155" s="1095"/>
      <c r="J155" s="1095"/>
      <c r="K155" s="1095"/>
      <c r="L155" s="1095"/>
      <c r="M155" s="1095"/>
      <c r="N155" s="1095"/>
      <c r="O155" s="1095"/>
      <c r="P155" s="1095"/>
      <c r="Q155" s="1095"/>
      <c r="R155" s="1095"/>
      <c r="S155" s="1095"/>
      <c r="T155" s="1095"/>
      <c r="U155" s="1095"/>
      <c r="V155" s="1095"/>
      <c r="W155" s="1095"/>
    </row>
    <row r="156" spans="1:23" s="88" customFormat="1" ht="12.75" hidden="1" customHeight="1">
      <c r="E156" s="1096" t="s">
        <v>0</v>
      </c>
      <c r="F156" s="1096"/>
      <c r="G156" s="1096"/>
      <c r="H156" s="1096"/>
      <c r="I156" s="1096"/>
      <c r="J156" s="1096"/>
      <c r="K156" s="1096"/>
      <c r="L156" s="1096"/>
      <c r="M156" s="1096"/>
      <c r="N156" s="1096"/>
      <c r="O156" s="1044"/>
      <c r="P156" s="1044"/>
      <c r="Q156" s="1044"/>
      <c r="R156" s="1044"/>
    </row>
    <row r="157" spans="1:23" s="88" customFormat="1" ht="51.75" hidden="1" customHeight="1">
      <c r="C157" s="752" t="s">
        <v>87</v>
      </c>
      <c r="D157" s="752"/>
      <c r="E157" s="1082" t="s">
        <v>248</v>
      </c>
      <c r="F157" s="1082"/>
      <c r="G157" s="1082"/>
      <c r="H157" s="1082"/>
      <c r="I157" s="1082"/>
      <c r="J157" s="1082"/>
      <c r="K157" s="1082"/>
      <c r="L157" s="1082"/>
      <c r="M157" s="1082"/>
      <c r="N157" s="1082"/>
      <c r="O157" s="1082"/>
      <c r="P157" s="1082"/>
      <c r="Q157" s="1082"/>
      <c r="R157" s="1082"/>
      <c r="S157" s="365"/>
      <c r="U157" s="97"/>
      <c r="V157" s="365"/>
    </row>
    <row r="158" spans="1:23" s="88" customFormat="1" ht="12.75" hidden="1"/>
    <row r="159" spans="1:23" s="88" customFormat="1" ht="12.75" hidden="1">
      <c r="C159" s="99"/>
      <c r="D159" s="99"/>
      <c r="E159" s="100"/>
      <c r="R159" s="101"/>
    </row>
    <row r="160" spans="1:23" s="88" customFormat="1" ht="12.75" hidden="1">
      <c r="A160" s="1083" t="s">
        <v>1</v>
      </c>
      <c r="B160" s="1083"/>
      <c r="O160" s="479" t="s">
        <v>4</v>
      </c>
      <c r="P160" s="1084" t="e">
        <f>T257</f>
        <v>#REF!</v>
      </c>
      <c r="Q160" s="1085"/>
      <c r="R160" s="1085"/>
      <c r="S160" s="102" t="s">
        <v>7</v>
      </c>
      <c r="V160" s="102" t="s">
        <v>7</v>
      </c>
    </row>
    <row r="161" spans="1:23" s="88" customFormat="1" hidden="1">
      <c r="A161" s="752"/>
      <c r="B161" s="752"/>
      <c r="C161" s="486"/>
      <c r="D161" s="486"/>
      <c r="E161" s="1086"/>
      <c r="F161" s="1086"/>
      <c r="G161" s="1086"/>
      <c r="N161" s="103"/>
      <c r="P161" s="104"/>
      <c r="Q161" s="105"/>
      <c r="R161" s="105"/>
      <c r="T161" s="102"/>
      <c r="W161" s="102"/>
    </row>
    <row r="162" spans="1:23" s="88" customFormat="1" ht="12.75" hidden="1">
      <c r="A162" s="480" t="s">
        <v>2</v>
      </c>
      <c r="B162" s="480"/>
      <c r="C162" s="480"/>
      <c r="D162" s="1087">
        <v>262.76799999999997</v>
      </c>
      <c r="E162" s="1088"/>
      <c r="F162" s="1088"/>
      <c r="G162" s="106" t="s">
        <v>3</v>
      </c>
      <c r="H162" s="107"/>
      <c r="I162" s="107"/>
      <c r="J162" s="106"/>
      <c r="K162" s="106"/>
      <c r="L162" s="106"/>
      <c r="M162" s="108" t="s">
        <v>131</v>
      </c>
      <c r="N162" s="758">
        <f>1.02*1.05*1.129</f>
        <v>1.2091590000000001</v>
      </c>
      <c r="O162" s="759"/>
      <c r="P162" s="759"/>
      <c r="Q162" s="107"/>
      <c r="R162" s="109"/>
      <c r="S162" s="107"/>
      <c r="V162" s="107"/>
    </row>
    <row r="163" spans="1:23" s="88" customFormat="1" ht="12.75" hidden="1">
      <c r="A163" s="480"/>
      <c r="B163" s="480"/>
      <c r="C163" s="480"/>
      <c r="D163" s="480"/>
      <c r="E163" s="164"/>
      <c r="F163" s="164"/>
      <c r="G163" s="106"/>
      <c r="H163" s="107"/>
      <c r="I163" s="107"/>
      <c r="J163" s="106"/>
      <c r="K163" s="106"/>
      <c r="L163" s="106"/>
      <c r="M163" s="107"/>
      <c r="N163" s="1089"/>
      <c r="O163" s="1090"/>
      <c r="P163" s="1090"/>
      <c r="Q163" s="107"/>
      <c r="R163" s="109"/>
      <c r="S163" s="107"/>
      <c r="V163" s="107"/>
    </row>
    <row r="164" spans="1:23" s="88" customFormat="1" ht="12.75" hidden="1">
      <c r="A164" s="487" t="s">
        <v>185</v>
      </c>
      <c r="B164" s="76"/>
      <c r="C164" s="76"/>
      <c r="D164" s="76"/>
      <c r="E164" s="76"/>
      <c r="F164" s="480"/>
      <c r="G164" s="488" t="s">
        <v>186</v>
      </c>
      <c r="H164" s="480"/>
      <c r="I164" s="112"/>
      <c r="J164" s="1052">
        <v>2427.42</v>
      </c>
      <c r="K164" s="1053"/>
      <c r="L164" s="1053"/>
      <c r="M164" s="113"/>
      <c r="N164" s="111"/>
      <c r="O164" s="111"/>
      <c r="P164" s="111" t="s">
        <v>24</v>
      </c>
      <c r="Q164" s="1052">
        <v>2956.69</v>
      </c>
      <c r="R164" s="1053"/>
      <c r="S164" s="1053"/>
      <c r="T164" s="114"/>
      <c r="W164" s="114"/>
    </row>
    <row r="165" spans="1:23" s="88" customFormat="1" ht="12.75" hidden="1">
      <c r="R165" s="101"/>
    </row>
    <row r="166" spans="1:23" s="97" customFormat="1" ht="18" hidden="1" customHeight="1">
      <c r="A166" s="1056" t="s">
        <v>16</v>
      </c>
      <c r="B166" s="1059" t="s">
        <v>5</v>
      </c>
      <c r="C166" s="1062" t="s">
        <v>6</v>
      </c>
      <c r="D166" s="1034" t="s">
        <v>8</v>
      </c>
      <c r="E166" s="1034" t="s">
        <v>9</v>
      </c>
      <c r="F166" s="1031" t="s">
        <v>17</v>
      </c>
      <c r="G166" s="1067"/>
      <c r="H166" s="1067"/>
      <c r="I166" s="1031" t="s">
        <v>20</v>
      </c>
      <c r="J166" s="1072"/>
      <c r="K166" s="1073"/>
      <c r="L166" s="1080" t="s">
        <v>11</v>
      </c>
      <c r="M166" s="1081"/>
      <c r="N166" s="1081"/>
      <c r="O166" s="1081"/>
      <c r="P166" s="1081"/>
      <c r="Q166" s="1081"/>
      <c r="R166" s="1031" t="s">
        <v>18</v>
      </c>
      <c r="S166" s="1034" t="s">
        <v>12</v>
      </c>
      <c r="T166" s="1037" t="s">
        <v>13</v>
      </c>
      <c r="V166" s="1034" t="s">
        <v>12</v>
      </c>
      <c r="W166" s="1037" t="s">
        <v>13</v>
      </c>
    </row>
    <row r="167" spans="1:23" s="97" customFormat="1" ht="22.5" hidden="1" customHeight="1">
      <c r="A167" s="1057"/>
      <c r="B167" s="1060"/>
      <c r="C167" s="1063"/>
      <c r="D167" s="1065"/>
      <c r="E167" s="1065"/>
      <c r="F167" s="1068"/>
      <c r="G167" s="1069"/>
      <c r="H167" s="1069"/>
      <c r="I167" s="1074"/>
      <c r="J167" s="1075"/>
      <c r="K167" s="1076"/>
      <c r="L167" s="1044" t="s">
        <v>10</v>
      </c>
      <c r="M167" s="1047" t="s">
        <v>8</v>
      </c>
      <c r="N167" s="1049" t="s">
        <v>21</v>
      </c>
      <c r="O167" s="1049" t="s">
        <v>14</v>
      </c>
      <c r="P167" s="1049" t="s">
        <v>15</v>
      </c>
      <c r="Q167" s="1049" t="s">
        <v>19</v>
      </c>
      <c r="R167" s="1032"/>
      <c r="S167" s="1035"/>
      <c r="T167" s="1038"/>
      <c r="V167" s="1035"/>
      <c r="W167" s="1038"/>
    </row>
    <row r="168" spans="1:23" s="97" customFormat="1" ht="22.5" hidden="1" customHeight="1">
      <c r="A168" s="1057"/>
      <c r="B168" s="1060"/>
      <c r="C168" s="1063"/>
      <c r="D168" s="1065"/>
      <c r="E168" s="1065"/>
      <c r="F168" s="1068"/>
      <c r="G168" s="1069"/>
      <c r="H168" s="1069"/>
      <c r="I168" s="1074"/>
      <c r="J168" s="1075"/>
      <c r="K168" s="1076"/>
      <c r="L168" s="1045"/>
      <c r="M168" s="1048"/>
      <c r="N168" s="1035"/>
      <c r="O168" s="1035"/>
      <c r="P168" s="1050"/>
      <c r="Q168" s="1054"/>
      <c r="R168" s="1032"/>
      <c r="S168" s="1035"/>
      <c r="T168" s="1038"/>
      <c r="V168" s="1035"/>
      <c r="W168" s="1038"/>
    </row>
    <row r="169" spans="1:23" s="97" customFormat="1" ht="22.5" hidden="1" customHeight="1">
      <c r="A169" s="1057"/>
      <c r="B169" s="1060"/>
      <c r="C169" s="1063"/>
      <c r="D169" s="1065"/>
      <c r="E169" s="1065"/>
      <c r="F169" s="1068"/>
      <c r="G169" s="1069"/>
      <c r="H169" s="1069"/>
      <c r="I169" s="1074"/>
      <c r="J169" s="1075"/>
      <c r="K169" s="1076"/>
      <c r="L169" s="1045"/>
      <c r="M169" s="1048"/>
      <c r="N169" s="1035"/>
      <c r="O169" s="1035"/>
      <c r="P169" s="1050"/>
      <c r="Q169" s="1054"/>
      <c r="R169" s="1032"/>
      <c r="S169" s="1035"/>
      <c r="T169" s="1038"/>
      <c r="V169" s="1035"/>
      <c r="W169" s="1038"/>
    </row>
    <row r="170" spans="1:23" s="97" customFormat="1" ht="22.5" hidden="1" customHeight="1">
      <c r="A170" s="1058"/>
      <c r="B170" s="1061"/>
      <c r="C170" s="1064"/>
      <c r="D170" s="1066"/>
      <c r="E170" s="1066"/>
      <c r="F170" s="1070"/>
      <c r="G170" s="1071"/>
      <c r="H170" s="1071"/>
      <c r="I170" s="1077"/>
      <c r="J170" s="1078"/>
      <c r="K170" s="1079"/>
      <c r="L170" s="1046"/>
      <c r="M170" s="1048"/>
      <c r="N170" s="1036"/>
      <c r="O170" s="1036"/>
      <c r="P170" s="1051"/>
      <c r="Q170" s="1055"/>
      <c r="R170" s="1033"/>
      <c r="S170" s="1036"/>
      <c r="T170" s="1039"/>
      <c r="V170" s="1036"/>
      <c r="W170" s="1039"/>
    </row>
    <row r="171" spans="1:23" s="43" customFormat="1" ht="22.5" hidden="1" customHeight="1">
      <c r="A171" s="179">
        <v>1</v>
      </c>
      <c r="B171" s="180">
        <v>2</v>
      </c>
      <c r="C171" s="181">
        <v>3</v>
      </c>
      <c r="D171" s="180">
        <v>4</v>
      </c>
      <c r="E171" s="177">
        <v>5</v>
      </c>
      <c r="F171" s="182"/>
      <c r="G171" s="180">
        <v>6</v>
      </c>
      <c r="H171" s="182"/>
      <c r="I171" s="190"/>
      <c r="J171" s="180">
        <v>7</v>
      </c>
      <c r="K171" s="191"/>
      <c r="L171" s="178">
        <v>8</v>
      </c>
      <c r="M171" s="177">
        <v>9</v>
      </c>
      <c r="N171" s="177">
        <v>10</v>
      </c>
      <c r="O171" s="177">
        <v>11</v>
      </c>
      <c r="P171" s="177">
        <v>12</v>
      </c>
      <c r="Q171" s="177">
        <v>13</v>
      </c>
      <c r="R171" s="177">
        <v>14</v>
      </c>
      <c r="S171" s="177">
        <v>15</v>
      </c>
      <c r="T171" s="192">
        <v>16</v>
      </c>
      <c r="V171" s="177">
        <v>15</v>
      </c>
      <c r="W171" s="192">
        <v>16</v>
      </c>
    </row>
    <row r="172" spans="1:23" s="116" customFormat="1" ht="12.75" customHeight="1">
      <c r="A172" s="470">
        <v>1</v>
      </c>
      <c r="B172" s="1011" t="s">
        <v>187</v>
      </c>
      <c r="C172" s="1026" t="s">
        <v>236</v>
      </c>
      <c r="D172" s="602" t="s">
        <v>30</v>
      </c>
      <c r="E172" s="763">
        <v>1</v>
      </c>
      <c r="F172" s="369"/>
      <c r="G172" s="370">
        <v>1.67</v>
      </c>
      <c r="H172" s="369"/>
      <c r="I172" s="489"/>
      <c r="J172" s="370">
        <v>0.11</v>
      </c>
      <c r="K172" s="490"/>
      <c r="L172" s="491"/>
      <c r="M172" s="371"/>
      <c r="N172" s="372"/>
      <c r="O172" s="372"/>
      <c r="P172" s="369"/>
      <c r="Q172" s="492"/>
      <c r="R172" s="115">
        <f>G173+J173</f>
        <v>4.3790272999999997</v>
      </c>
      <c r="S172" s="966">
        <f>R172+R173</f>
        <v>101.1117473</v>
      </c>
      <c r="T172" s="967">
        <f>E172*S172</f>
        <v>101.1117473</v>
      </c>
      <c r="V172" s="740">
        <f>S172*$V$12</f>
        <v>134.08798046922959</v>
      </c>
      <c r="W172" s="735">
        <f>V172*E172</f>
        <v>134.08798046922959</v>
      </c>
    </row>
    <row r="173" spans="1:23" s="116" customFormat="1" ht="12.75" customHeight="1">
      <c r="A173" s="471"/>
      <c r="B173" s="1012"/>
      <c r="C173" s="1027"/>
      <c r="D173" s="137"/>
      <c r="E173" s="751"/>
      <c r="F173" s="136"/>
      <c r="G173" s="370">
        <f>G172*$J$164/1000</f>
        <v>4.0537913999999997</v>
      </c>
      <c r="H173" s="136"/>
      <c r="I173" s="118"/>
      <c r="J173" s="370">
        <f>J172*$Q$164/1000</f>
        <v>0.32523590000000002</v>
      </c>
      <c r="K173" s="119"/>
      <c r="L173" s="1028" t="s">
        <v>231</v>
      </c>
      <c r="M173" s="493" t="s">
        <v>30</v>
      </c>
      <c r="N173" s="120">
        <v>1</v>
      </c>
      <c r="O173" s="121">
        <f>E172*N173</f>
        <v>1</v>
      </c>
      <c r="P173" s="148">
        <v>80</v>
      </c>
      <c r="Q173" s="122">
        <f>N173*P173*$N$162</f>
        <v>96.73272</v>
      </c>
      <c r="R173" s="751">
        <f>SUM(Q173:Q173)</f>
        <v>96.73272</v>
      </c>
      <c r="S173" s="968"/>
      <c r="T173" s="128"/>
      <c r="V173" s="968"/>
      <c r="W173" s="128"/>
    </row>
    <row r="174" spans="1:23" s="116" customFormat="1" ht="99" customHeight="1">
      <c r="A174" s="471"/>
      <c r="C174" s="1027"/>
      <c r="D174" s="137"/>
      <c r="E174" s="751"/>
      <c r="F174" s="136"/>
      <c r="G174" s="123"/>
      <c r="H174" s="136"/>
      <c r="I174" s="118"/>
      <c r="J174" s="123"/>
      <c r="K174" s="119"/>
      <c r="L174" s="1029"/>
      <c r="M174" s="124"/>
      <c r="N174" s="125"/>
      <c r="O174" s="125"/>
      <c r="P174" s="126"/>
      <c r="Q174" s="127"/>
      <c r="R174" s="751"/>
      <c r="S174" s="751"/>
      <c r="T174" s="128"/>
      <c r="V174" s="751"/>
      <c r="W174" s="128"/>
    </row>
    <row r="175" spans="1:23" s="116" customFormat="1" ht="27.75" customHeight="1">
      <c r="A175" s="472"/>
      <c r="B175" s="473"/>
      <c r="C175" s="494"/>
      <c r="D175" s="474"/>
      <c r="E175" s="129"/>
      <c r="F175" s="130"/>
      <c r="G175" s="131"/>
      <c r="H175" s="130"/>
      <c r="I175" s="132"/>
      <c r="J175" s="131"/>
      <c r="K175" s="133"/>
      <c r="L175" s="524"/>
      <c r="M175" s="187"/>
      <c r="N175" s="188"/>
      <c r="O175" s="188"/>
      <c r="P175" s="130"/>
      <c r="Q175" s="189"/>
      <c r="R175" s="129"/>
      <c r="S175" s="129"/>
      <c r="T175" s="138"/>
      <c r="V175" s="129"/>
      <c r="W175" s="138"/>
    </row>
    <row r="176" spans="1:23" s="604" customFormat="1" ht="12.75" customHeight="1">
      <c r="A176" s="871">
        <f>+A172+1</f>
        <v>2</v>
      </c>
      <c r="B176" s="872" t="s">
        <v>198</v>
      </c>
      <c r="C176" s="1018" t="s">
        <v>199</v>
      </c>
      <c r="D176" s="873" t="s">
        <v>30</v>
      </c>
      <c r="E176" s="744">
        <v>4</v>
      </c>
      <c r="F176" s="17"/>
      <c r="G176" s="18">
        <v>1.64</v>
      </c>
      <c r="H176" s="17"/>
      <c r="I176" s="168"/>
      <c r="J176" s="18">
        <v>2.0299999999999998</v>
      </c>
      <c r="K176" s="169"/>
      <c r="L176" s="13"/>
      <c r="M176" s="14"/>
      <c r="N176" s="15"/>
      <c r="O176" s="15"/>
      <c r="P176" s="17"/>
      <c r="Q176" s="603"/>
      <c r="R176" s="478">
        <f>G177+J177</f>
        <v>9.9830494999999999</v>
      </c>
      <c r="S176" s="969">
        <f>R176+R177</f>
        <v>44.927744600000004</v>
      </c>
      <c r="T176" s="175">
        <f>E176*S176</f>
        <v>179.71097840000002</v>
      </c>
      <c r="V176" s="740">
        <f>S176*$V$12</f>
        <v>59.580322774733965</v>
      </c>
      <c r="W176" s="735">
        <f>V176*E176</f>
        <v>238.32129109893586</v>
      </c>
    </row>
    <row r="177" spans="1:23" s="604" customFormat="1" ht="24" customHeight="1">
      <c r="A177" s="874"/>
      <c r="B177" s="872"/>
      <c r="C177" s="1030"/>
      <c r="D177" s="873"/>
      <c r="E177" s="744"/>
      <c r="F177" s="17"/>
      <c r="G177" s="370">
        <f>G176*$J$164/1000</f>
        <v>3.9809688000000003</v>
      </c>
      <c r="H177" s="136"/>
      <c r="I177" s="118"/>
      <c r="J177" s="370">
        <f>J176*$Q$164/1000</f>
        <v>6.0020806999999996</v>
      </c>
      <c r="K177" s="169"/>
      <c r="L177" s="605" t="s">
        <v>199</v>
      </c>
      <c r="M177" s="606" t="s">
        <v>30</v>
      </c>
      <c r="N177" s="607">
        <v>1</v>
      </c>
      <c r="O177" s="608">
        <f>E176*N177</f>
        <v>4</v>
      </c>
      <c r="P177" s="609">
        <f>3.4*8.5</f>
        <v>28.9</v>
      </c>
      <c r="Q177" s="610">
        <f>N177*P177*$N$162</f>
        <v>34.944695100000004</v>
      </c>
      <c r="R177" s="744">
        <f>SUM(Q177:Q177)</f>
        <v>34.944695100000004</v>
      </c>
      <c r="S177" s="969"/>
      <c r="T177" s="175"/>
      <c r="V177" s="969"/>
      <c r="W177" s="175"/>
    </row>
    <row r="178" spans="1:23" s="604" customFormat="1" ht="12.75" customHeight="1">
      <c r="A178" s="875"/>
      <c r="B178" s="876"/>
      <c r="C178" s="877"/>
      <c r="D178" s="878"/>
      <c r="E178" s="478"/>
      <c r="F178" s="171"/>
      <c r="G178" s="172"/>
      <c r="H178" s="171"/>
      <c r="I178" s="173"/>
      <c r="J178" s="172"/>
      <c r="K178" s="174"/>
      <c r="L178" s="13"/>
      <c r="M178" s="14"/>
      <c r="N178" s="15"/>
      <c r="O178" s="15"/>
      <c r="P178" s="17"/>
      <c r="Q178" s="603"/>
      <c r="R178" s="744"/>
      <c r="S178" s="744"/>
      <c r="T178" s="175"/>
      <c r="V178" s="744"/>
      <c r="W178" s="175"/>
    </row>
    <row r="179" spans="1:23" s="197" customFormat="1" ht="17.25" customHeight="1">
      <c r="A179" s="224">
        <f>+A176+1</f>
        <v>3</v>
      </c>
      <c r="B179" s="476" t="s">
        <v>122</v>
      </c>
      <c r="C179" s="1009" t="s">
        <v>200</v>
      </c>
      <c r="D179" s="416" t="s">
        <v>88</v>
      </c>
      <c r="E179" s="469">
        <f>0.4*0.4*1.5*4/1000</f>
        <v>9.6000000000000013E-4</v>
      </c>
      <c r="F179" s="405"/>
      <c r="G179" s="406">
        <v>3.74</v>
      </c>
      <c r="H179" s="405"/>
      <c r="I179" s="407"/>
      <c r="J179" s="406">
        <v>118.26</v>
      </c>
      <c r="K179" s="408"/>
      <c r="L179" s="202"/>
      <c r="M179" s="203"/>
      <c r="N179" s="204"/>
      <c r="O179" s="204"/>
      <c r="P179" s="205"/>
      <c r="Q179" s="206"/>
      <c r="R179" s="207">
        <f>G180+J180</f>
        <v>358.7367102</v>
      </c>
      <c r="S179" s="740">
        <f>R179+R180</f>
        <v>358.7367102</v>
      </c>
      <c r="T179" s="735">
        <f>E179*S179</f>
        <v>0.34438724179200003</v>
      </c>
      <c r="V179" s="740">
        <f>S179*$V$12</f>
        <v>475.73385165793962</v>
      </c>
      <c r="W179" s="735">
        <f>V179*E179</f>
        <v>0.45670449759162213</v>
      </c>
    </row>
    <row r="180" spans="1:23" s="197" customFormat="1" ht="17.25" customHeight="1">
      <c r="A180" s="229"/>
      <c r="B180" s="366"/>
      <c r="C180" s="1010"/>
      <c r="D180" s="367"/>
      <c r="E180" s="734"/>
      <c r="F180" s="208"/>
      <c r="G180" s="415">
        <f>G179*$J$164/1000</f>
        <v>9.0785508000000004</v>
      </c>
      <c r="H180" s="17"/>
      <c r="I180" s="168"/>
      <c r="J180" s="415">
        <f>J179*$Q$164/1000</f>
        <v>349.65815939999999</v>
      </c>
      <c r="K180" s="210"/>
      <c r="L180" s="211"/>
      <c r="M180" s="212"/>
      <c r="N180" s="213"/>
      <c r="O180" s="213"/>
      <c r="P180" s="208"/>
      <c r="Q180" s="214"/>
      <c r="R180" s="734"/>
      <c r="S180" s="734"/>
      <c r="T180" s="215"/>
      <c r="V180" s="734"/>
      <c r="W180" s="215"/>
    </row>
    <row r="181" spans="1:23" s="197" customFormat="1" ht="17.25" customHeight="1">
      <c r="A181" s="229"/>
      <c r="C181" s="1010"/>
      <c r="D181" s="367"/>
      <c r="E181" s="734"/>
      <c r="F181" s="208"/>
      <c r="G181" s="216"/>
      <c r="H181" s="208"/>
      <c r="I181" s="209"/>
      <c r="J181" s="216"/>
      <c r="K181" s="210"/>
      <c r="L181" s="211"/>
      <c r="M181" s="212"/>
      <c r="N181" s="213"/>
      <c r="O181" s="213"/>
      <c r="P181" s="208"/>
      <c r="Q181" s="214"/>
      <c r="R181" s="734"/>
      <c r="S181" s="734"/>
      <c r="T181" s="215"/>
      <c r="V181" s="734"/>
      <c r="W181" s="215"/>
    </row>
    <row r="182" spans="1:23" s="197" customFormat="1" ht="17.25" customHeight="1">
      <c r="A182" s="229"/>
      <c r="C182" s="1010"/>
      <c r="D182" s="367"/>
      <c r="E182" s="734"/>
      <c r="F182" s="208"/>
      <c r="G182" s="216"/>
      <c r="H182" s="208"/>
      <c r="I182" s="209"/>
      <c r="J182" s="216"/>
      <c r="K182" s="210"/>
      <c r="L182" s="211"/>
      <c r="M182" s="212"/>
      <c r="N182" s="213"/>
      <c r="O182" s="213"/>
      <c r="P182" s="208"/>
      <c r="Q182" s="214"/>
      <c r="R182" s="734"/>
      <c r="S182" s="734"/>
      <c r="T182" s="215"/>
      <c r="V182" s="734"/>
      <c r="W182" s="215"/>
    </row>
    <row r="183" spans="1:23" s="197" customFormat="1" ht="17.25" customHeight="1">
      <c r="A183" s="236"/>
      <c r="B183" s="237"/>
      <c r="C183" s="238"/>
      <c r="D183" s="239"/>
      <c r="E183" s="240"/>
      <c r="F183" s="217"/>
      <c r="G183" s="218"/>
      <c r="H183" s="217"/>
      <c r="I183" s="219"/>
      <c r="J183" s="218"/>
      <c r="K183" s="220"/>
      <c r="L183" s="211"/>
      <c r="M183" s="212"/>
      <c r="N183" s="213"/>
      <c r="O183" s="213"/>
      <c r="P183" s="208"/>
      <c r="Q183" s="214"/>
      <c r="R183" s="734"/>
      <c r="S183" s="734"/>
      <c r="T183" s="215"/>
      <c r="V183" s="734"/>
      <c r="W183" s="215"/>
    </row>
    <row r="184" spans="1:23" s="197" customFormat="1" ht="24">
      <c r="A184" s="224">
        <f>A179+1</f>
        <v>4</v>
      </c>
      <c r="B184" s="476" t="s">
        <v>139</v>
      </c>
      <c r="C184" s="1019" t="s">
        <v>201</v>
      </c>
      <c r="D184" s="416" t="s">
        <v>101</v>
      </c>
      <c r="E184" s="469">
        <f>6/100</f>
        <v>0.06</v>
      </c>
      <c r="F184" s="405"/>
      <c r="G184" s="406">
        <v>38.4</v>
      </c>
      <c r="H184" s="405"/>
      <c r="I184" s="407"/>
      <c r="J184" s="406">
        <v>0.03</v>
      </c>
      <c r="K184" s="408"/>
      <c r="L184" s="611"/>
      <c r="M184" s="410"/>
      <c r="N184" s="411"/>
      <c r="O184" s="412"/>
      <c r="P184" s="405"/>
      <c r="Q184" s="413"/>
      <c r="R184" s="207">
        <f>G185+J185</f>
        <v>93.301628700000009</v>
      </c>
      <c r="S184" s="953">
        <f>R184+R185</f>
        <v>123.01066533000001</v>
      </c>
      <c r="T184" s="954">
        <f>E184*S184</f>
        <v>7.3806399198000001</v>
      </c>
      <c r="V184" s="740">
        <f>S184*$V$12</f>
        <v>163.12893536828415</v>
      </c>
      <c r="W184" s="735">
        <f>V184*E184</f>
        <v>9.7877361220970478</v>
      </c>
    </row>
    <row r="185" spans="1:23" s="197" customFormat="1" ht="12">
      <c r="A185" s="229"/>
      <c r="B185" s="366"/>
      <c r="C185" s="1020"/>
      <c r="D185" s="367"/>
      <c r="E185" s="734"/>
      <c r="F185" s="208"/>
      <c r="G185" s="373">
        <f>G184*$J$164/1000</f>
        <v>93.212928000000005</v>
      </c>
      <c r="H185" s="74"/>
      <c r="I185" s="57"/>
      <c r="J185" s="373">
        <f>J184*$Q$164/1000</f>
        <v>8.8700699999999993E-2</v>
      </c>
      <c r="K185" s="210"/>
      <c r="L185" s="612"/>
      <c r="M185" s="243"/>
      <c r="N185" s="244"/>
      <c r="O185" s="244"/>
      <c r="P185" s="246"/>
      <c r="Q185" s="247"/>
      <c r="R185" s="1022">
        <f>SUM(Q185:Q186)</f>
        <v>29.70903663</v>
      </c>
      <c r="S185" s="957"/>
      <c r="T185" s="215"/>
      <c r="V185" s="957"/>
      <c r="W185" s="215"/>
    </row>
    <row r="186" spans="1:23" s="197" customFormat="1" ht="12">
      <c r="A186" s="236"/>
      <c r="B186" s="237"/>
      <c r="C186" s="1021"/>
      <c r="D186" s="239"/>
      <c r="E186" s="240"/>
      <c r="F186" s="217"/>
      <c r="G186" s="218"/>
      <c r="H186" s="217"/>
      <c r="I186" s="219"/>
      <c r="J186" s="218"/>
      <c r="K186" s="220"/>
      <c r="L186" s="613" t="s">
        <v>202</v>
      </c>
      <c r="M186" s="249" t="s">
        <v>98</v>
      </c>
      <c r="N186" s="250">
        <f>24.4+0.2+2.7</f>
        <v>27.299999999999997</v>
      </c>
      <c r="O186" s="250">
        <f>E184*N186</f>
        <v>1.6379999999999997</v>
      </c>
      <c r="P186" s="252">
        <v>0.9</v>
      </c>
      <c r="Q186" s="253">
        <f>N186*P186*$N$162</f>
        <v>29.70903663</v>
      </c>
      <c r="R186" s="1023"/>
      <c r="S186" s="957"/>
      <c r="T186" s="215"/>
      <c r="V186" s="957"/>
      <c r="W186" s="215"/>
    </row>
    <row r="187" spans="1:23" s="44" customFormat="1" ht="11.25" customHeight="1">
      <c r="A187" s="614">
        <f>A184+1</f>
        <v>5</v>
      </c>
      <c r="B187" s="801" t="s">
        <v>203</v>
      </c>
      <c r="C187" s="1017" t="s">
        <v>204</v>
      </c>
      <c r="D187" s="481" t="s">
        <v>91</v>
      </c>
      <c r="E187" s="741">
        <v>0.85</v>
      </c>
      <c r="F187" s="380"/>
      <c r="G187" s="381">
        <v>0.78</v>
      </c>
      <c r="H187" s="380"/>
      <c r="I187" s="389"/>
      <c r="J187" s="381">
        <v>0.08</v>
      </c>
      <c r="K187" s="390"/>
      <c r="L187" s="615"/>
      <c r="M187" s="383"/>
      <c r="N187" s="384"/>
      <c r="O187" s="384"/>
      <c r="P187" s="380"/>
      <c r="Q187" s="385"/>
      <c r="R187" s="22">
        <f>G188+J188</f>
        <v>2.1299228000000001</v>
      </c>
      <c r="S187" s="946">
        <f>R187+R188</f>
        <v>37.401090830000008</v>
      </c>
      <c r="T187" s="947">
        <f>E187*S187</f>
        <v>31.790927205500005</v>
      </c>
      <c r="V187" s="740">
        <f>S187*$V$12</f>
        <v>49.598952353787709</v>
      </c>
      <c r="W187" s="735">
        <f>V187*E187</f>
        <v>42.159109500719552</v>
      </c>
    </row>
    <row r="188" spans="1:23" s="44" customFormat="1" ht="24" customHeight="1">
      <c r="A188" s="616"/>
      <c r="B188" s="778" t="s">
        <v>205</v>
      </c>
      <c r="C188" s="1018"/>
      <c r="D188" s="482"/>
      <c r="E188" s="742"/>
      <c r="F188" s="23"/>
      <c r="G188" s="415">
        <f>G187*$J$164/1000</f>
        <v>1.8933876000000001</v>
      </c>
      <c r="H188" s="17"/>
      <c r="I188" s="168"/>
      <c r="J188" s="415">
        <f>J187*$Q$164/1000</f>
        <v>0.2365352</v>
      </c>
      <c r="K188" s="25"/>
      <c r="L188" s="617" t="s">
        <v>206</v>
      </c>
      <c r="M188" s="618" t="s">
        <v>91</v>
      </c>
      <c r="N188" s="55">
        <v>1</v>
      </c>
      <c r="O188" s="56">
        <f>E187*N188</f>
        <v>0.85</v>
      </c>
      <c r="P188" s="54">
        <v>29.17</v>
      </c>
      <c r="Q188" s="610">
        <f>N188*P188*$N$162</f>
        <v>35.271168030000005</v>
      </c>
      <c r="R188" s="742">
        <f>SUM(Q188:Q188)</f>
        <v>35.271168030000005</v>
      </c>
      <c r="S188" s="961"/>
      <c r="T188" s="30"/>
      <c r="V188" s="961"/>
      <c r="W188" s="30"/>
    </row>
    <row r="189" spans="1:23" s="44" customFormat="1" ht="12.75">
      <c r="A189" s="619"/>
      <c r="B189" s="802"/>
      <c r="C189" s="620"/>
      <c r="D189" s="483"/>
      <c r="E189" s="364"/>
      <c r="F189" s="34"/>
      <c r="G189" s="35"/>
      <c r="H189" s="34"/>
      <c r="I189" s="36"/>
      <c r="J189" s="35"/>
      <c r="K189" s="37"/>
      <c r="L189" s="621"/>
      <c r="M189" s="39"/>
      <c r="N189" s="40"/>
      <c r="O189" s="40"/>
      <c r="P189" s="34"/>
      <c r="Q189" s="41"/>
      <c r="R189" s="364"/>
      <c r="S189" s="364"/>
      <c r="T189" s="42"/>
      <c r="V189" s="364"/>
      <c r="W189" s="42"/>
    </row>
    <row r="190" spans="1:23" s="44" customFormat="1" ht="12">
      <c r="A190" s="879">
        <f>A187+1</f>
        <v>6</v>
      </c>
      <c r="B190" s="1016" t="s">
        <v>207</v>
      </c>
      <c r="C190" s="1018" t="s">
        <v>208</v>
      </c>
      <c r="D190" s="482" t="s">
        <v>30</v>
      </c>
      <c r="E190" s="742">
        <v>4</v>
      </c>
      <c r="F190" s="23"/>
      <c r="G190" s="29">
        <v>0.64</v>
      </c>
      <c r="H190" s="23"/>
      <c r="I190" s="24"/>
      <c r="J190" s="29"/>
      <c r="K190" s="25"/>
      <c r="L190" s="622"/>
      <c r="M190" s="623"/>
      <c r="N190" s="46"/>
      <c r="O190" s="46"/>
      <c r="P190" s="23"/>
      <c r="Q190" s="47"/>
      <c r="R190" s="364">
        <f>G191+J191</f>
        <v>1.5535488</v>
      </c>
      <c r="S190" s="961">
        <f>R190+R191</f>
        <v>4.38298086</v>
      </c>
      <c r="T190" s="30">
        <f>E190*S190</f>
        <v>17.53192344</v>
      </c>
      <c r="V190" s="740">
        <f>S190*$V$12</f>
        <v>5.8124309750968681</v>
      </c>
      <c r="W190" s="735">
        <f>V190*E190</f>
        <v>23.249723900387472</v>
      </c>
    </row>
    <row r="191" spans="1:23" s="44" customFormat="1" ht="12">
      <c r="A191" s="616"/>
      <c r="B191" s="1016"/>
      <c r="C191" s="1018"/>
      <c r="D191" s="482"/>
      <c r="E191" s="742"/>
      <c r="F191" s="23"/>
      <c r="G191" s="373">
        <f>G190*$J$164/1000</f>
        <v>1.5535488</v>
      </c>
      <c r="H191" s="74"/>
      <c r="I191" s="57"/>
      <c r="J191" s="373">
        <f>J190*$Q$164/1000</f>
        <v>0</v>
      </c>
      <c r="K191" s="25"/>
      <c r="L191" s="1024" t="s">
        <v>209</v>
      </c>
      <c r="M191" s="624" t="s">
        <v>29</v>
      </c>
      <c r="N191" s="26">
        <v>1.5</v>
      </c>
      <c r="O191" s="48">
        <f>E190*N191</f>
        <v>6</v>
      </c>
      <c r="P191" s="625">
        <v>1.56</v>
      </c>
      <c r="Q191" s="166">
        <f>N191*P191*$N$162</f>
        <v>2.8294320600000002</v>
      </c>
      <c r="R191" s="742">
        <f>SUM(Q191:Q191)</f>
        <v>2.8294320600000002</v>
      </c>
      <c r="S191" s="961"/>
      <c r="T191" s="30"/>
      <c r="V191" s="961"/>
      <c r="W191" s="30"/>
    </row>
    <row r="192" spans="1:23" s="44" customFormat="1" ht="12">
      <c r="A192" s="616"/>
      <c r="C192" s="1018"/>
      <c r="D192" s="482"/>
      <c r="E192" s="742"/>
      <c r="F192" s="23"/>
      <c r="G192" s="29"/>
      <c r="H192" s="23"/>
      <c r="I192" s="24"/>
      <c r="J192" s="29"/>
      <c r="K192" s="25"/>
      <c r="L192" s="1025"/>
      <c r="M192" s="626"/>
      <c r="N192" s="31"/>
      <c r="O192" s="31"/>
      <c r="P192" s="32"/>
      <c r="Q192" s="33"/>
      <c r="R192" s="742"/>
      <c r="S192" s="742"/>
      <c r="T192" s="30"/>
      <c r="V192" s="742"/>
      <c r="W192" s="30"/>
    </row>
    <row r="193" spans="1:23" s="44" customFormat="1" ht="12.75">
      <c r="A193" s="619"/>
      <c r="B193" s="802"/>
      <c r="C193" s="620"/>
      <c r="D193" s="483"/>
      <c r="E193" s="364"/>
      <c r="F193" s="34"/>
      <c r="G193" s="35"/>
      <c r="H193" s="34"/>
      <c r="I193" s="36"/>
      <c r="J193" s="35"/>
      <c r="K193" s="37"/>
      <c r="L193" s="622"/>
      <c r="M193" s="623"/>
      <c r="N193" s="46"/>
      <c r="O193" s="46"/>
      <c r="P193" s="23"/>
      <c r="Q193" s="47"/>
      <c r="R193" s="742"/>
      <c r="S193" s="742"/>
      <c r="T193" s="30"/>
      <c r="V193" s="742"/>
      <c r="W193" s="30"/>
    </row>
    <row r="194" spans="1:23" s="65" customFormat="1" ht="12">
      <c r="A194" s="468">
        <f>+A190+1</f>
        <v>7</v>
      </c>
      <c r="B194" s="1016" t="s">
        <v>210</v>
      </c>
      <c r="C194" s="1040" t="s">
        <v>226</v>
      </c>
      <c r="D194" s="374" t="s">
        <v>30</v>
      </c>
      <c r="E194" s="747">
        <v>4</v>
      </c>
      <c r="F194" s="375"/>
      <c r="G194" s="627">
        <f>57.6/100</f>
        <v>0.57600000000000007</v>
      </c>
      <c r="H194" s="23"/>
      <c r="I194" s="24"/>
      <c r="J194" s="627">
        <f>58.4/100</f>
        <v>0.58399999999999996</v>
      </c>
      <c r="K194" s="387"/>
      <c r="L194" s="628"/>
      <c r="M194" s="377"/>
      <c r="N194" s="378"/>
      <c r="O194" s="379"/>
      <c r="P194" s="375"/>
      <c r="Q194" s="388"/>
      <c r="R194" s="140">
        <f>G195+J195</f>
        <v>3.1249008800000002</v>
      </c>
      <c r="S194" s="962">
        <f>R194+R195</f>
        <v>33.353875880000004</v>
      </c>
      <c r="T194" s="963">
        <f>E194*S194</f>
        <v>133.41550352000002</v>
      </c>
      <c r="V194" s="740">
        <f>S194*$V$12</f>
        <v>44.231792813361345</v>
      </c>
      <c r="W194" s="735">
        <f>V194*E194</f>
        <v>176.92717125344538</v>
      </c>
    </row>
    <row r="195" spans="1:23" s="65" customFormat="1" ht="12.75" customHeight="1">
      <c r="A195" s="167"/>
      <c r="B195" s="1016"/>
      <c r="C195" s="1041"/>
      <c r="D195" s="139"/>
      <c r="E195" s="748"/>
      <c r="F195" s="74"/>
      <c r="G195" s="373">
        <f>G194*$J$164/1000</f>
        <v>1.3981939200000002</v>
      </c>
      <c r="H195" s="74"/>
      <c r="I195" s="57"/>
      <c r="J195" s="373">
        <f>J194*$Q$164/1000</f>
        <v>1.72670696</v>
      </c>
      <c r="K195" s="59"/>
      <c r="L195" s="1042" t="s">
        <v>211</v>
      </c>
      <c r="M195" s="145" t="s">
        <v>30</v>
      </c>
      <c r="N195" s="146">
        <v>1</v>
      </c>
      <c r="O195" s="146">
        <f>E194*N195</f>
        <v>4</v>
      </c>
      <c r="P195" s="148">
        <v>25</v>
      </c>
      <c r="Q195" s="166">
        <f>N195*P195*$N$162</f>
        <v>30.228975000000002</v>
      </c>
      <c r="R195" s="748">
        <f>SUM(Q195:Q195)</f>
        <v>30.228975000000002</v>
      </c>
      <c r="S195" s="964"/>
      <c r="T195" s="68"/>
      <c r="V195" s="964"/>
      <c r="W195" s="68"/>
    </row>
    <row r="196" spans="1:23" s="65" customFormat="1" ht="89.25" customHeight="1">
      <c r="A196" s="167"/>
      <c r="C196" s="1041"/>
      <c r="D196" s="139"/>
      <c r="E196" s="748"/>
      <c r="F196" s="74"/>
      <c r="G196" s="58"/>
      <c r="H196" s="74"/>
      <c r="I196" s="57"/>
      <c r="J196" s="58"/>
      <c r="K196" s="59"/>
      <c r="L196" s="1043"/>
      <c r="M196" s="149"/>
      <c r="N196" s="150"/>
      <c r="O196" s="158"/>
      <c r="P196" s="151"/>
      <c r="Q196" s="152"/>
      <c r="R196" s="748"/>
      <c r="S196" s="748"/>
      <c r="T196" s="68"/>
      <c r="V196" s="748"/>
      <c r="W196" s="68"/>
    </row>
    <row r="197" spans="1:23" s="65" customFormat="1" ht="12.75">
      <c r="A197" s="77"/>
      <c r="B197" s="78"/>
      <c r="C197" s="629"/>
      <c r="D197" s="80"/>
      <c r="E197" s="64"/>
      <c r="F197" s="62"/>
      <c r="G197" s="69"/>
      <c r="H197" s="62"/>
      <c r="I197" s="70"/>
      <c r="J197" s="69"/>
      <c r="K197" s="71"/>
      <c r="L197" s="630"/>
      <c r="M197" s="73"/>
      <c r="N197" s="153"/>
      <c r="O197" s="155"/>
      <c r="P197" s="74"/>
      <c r="Q197" s="67"/>
      <c r="R197" s="748"/>
      <c r="S197" s="748"/>
      <c r="T197" s="68"/>
      <c r="V197" s="748"/>
      <c r="W197" s="68"/>
    </row>
    <row r="198" spans="1:23" s="44" customFormat="1" ht="12">
      <c r="A198" s="614">
        <f>A194+1</f>
        <v>8</v>
      </c>
      <c r="B198" s="1016" t="s">
        <v>120</v>
      </c>
      <c r="C198" s="1017" t="s">
        <v>227</v>
      </c>
      <c r="D198" s="481" t="s">
        <v>25</v>
      </c>
      <c r="E198" s="741">
        <f>60/100</f>
        <v>0.6</v>
      </c>
      <c r="F198" s="380"/>
      <c r="G198" s="29">
        <v>6.24</v>
      </c>
      <c r="H198" s="23"/>
      <c r="I198" s="24"/>
      <c r="J198" s="29">
        <v>0.27</v>
      </c>
      <c r="K198" s="390"/>
      <c r="L198" s="615"/>
      <c r="M198" s="383"/>
      <c r="N198" s="384"/>
      <c r="O198" s="384"/>
      <c r="P198" s="380"/>
      <c r="Q198" s="385"/>
      <c r="R198" s="22">
        <f>G199+J199</f>
        <v>15.945407100000001</v>
      </c>
      <c r="S198" s="946">
        <f>R198+R199</f>
        <v>20.878775820000001</v>
      </c>
      <c r="T198" s="947">
        <f>E198*S198</f>
        <v>12.527265492</v>
      </c>
      <c r="V198" s="740">
        <f>S198*$V$12</f>
        <v>27.688107061063352</v>
      </c>
      <c r="W198" s="735">
        <f>V198*E198</f>
        <v>16.612864236638011</v>
      </c>
    </row>
    <row r="199" spans="1:23" s="44" customFormat="1" ht="69.75" customHeight="1">
      <c r="A199" s="616"/>
      <c r="B199" s="1016"/>
      <c r="C199" s="1018"/>
      <c r="D199" s="482"/>
      <c r="E199" s="742"/>
      <c r="F199" s="23"/>
      <c r="G199" s="373">
        <f>G198*$J$164/1000</f>
        <v>15.1471008</v>
      </c>
      <c r="H199" s="74"/>
      <c r="I199" s="57"/>
      <c r="J199" s="373">
        <f>J198*$Q$164/1000</f>
        <v>0.79830630000000002</v>
      </c>
      <c r="K199" s="25"/>
      <c r="L199" s="764" t="s">
        <v>228</v>
      </c>
      <c r="M199" s="445" t="s">
        <v>29</v>
      </c>
      <c r="N199" s="446">
        <v>102</v>
      </c>
      <c r="O199" s="55">
        <f>E198*N199</f>
        <v>61.199999999999996</v>
      </c>
      <c r="P199" s="27">
        <v>0.04</v>
      </c>
      <c r="Q199" s="166">
        <f>N199*P199*$N$162</f>
        <v>4.9333687200000007</v>
      </c>
      <c r="R199" s="742">
        <f>SUM(Q199:Q199)</f>
        <v>4.9333687200000007</v>
      </c>
      <c r="S199" s="961"/>
      <c r="T199" s="30"/>
      <c r="V199" s="961"/>
      <c r="W199" s="30"/>
    </row>
    <row r="200" spans="1:23" s="44" customFormat="1" ht="28.5" customHeight="1">
      <c r="A200" s="619"/>
      <c r="B200" s="631"/>
      <c r="C200" s="620"/>
      <c r="D200" s="483"/>
      <c r="E200" s="364"/>
      <c r="F200" s="34"/>
      <c r="G200" s="35"/>
      <c r="H200" s="34"/>
      <c r="I200" s="36"/>
      <c r="J200" s="35"/>
      <c r="K200" s="37"/>
      <c r="L200" s="621"/>
      <c r="M200" s="39"/>
      <c r="N200" s="40"/>
      <c r="O200" s="40"/>
      <c r="P200" s="34"/>
      <c r="Q200" s="41"/>
      <c r="R200" s="364"/>
      <c r="S200" s="364"/>
      <c r="T200" s="42"/>
      <c r="V200" s="364"/>
      <c r="W200" s="42"/>
    </row>
    <row r="201" spans="1:23" s="65" customFormat="1" ht="28.5" customHeight="1">
      <c r="A201" s="468">
        <f>A198+1</f>
        <v>9</v>
      </c>
      <c r="B201" s="1007" t="s">
        <v>212</v>
      </c>
      <c r="C201" s="998" t="s">
        <v>213</v>
      </c>
      <c r="D201" s="374" t="s">
        <v>25</v>
      </c>
      <c r="E201" s="747">
        <f>60/100</f>
        <v>0.6</v>
      </c>
      <c r="F201" s="375"/>
      <c r="G201" s="373">
        <v>9.4600000000000009</v>
      </c>
      <c r="H201" s="375"/>
      <c r="I201" s="386"/>
      <c r="J201" s="373">
        <v>0.75</v>
      </c>
      <c r="K201" s="387"/>
      <c r="L201" s="376"/>
      <c r="M201" s="377"/>
      <c r="N201" s="378"/>
      <c r="O201" s="379"/>
      <c r="P201" s="375"/>
      <c r="Q201" s="388"/>
      <c r="R201" s="140">
        <f>G202+J202</f>
        <v>25.180910700000002</v>
      </c>
      <c r="S201" s="962">
        <f>R201+R202</f>
        <v>53.547780840000001</v>
      </c>
      <c r="T201" s="963">
        <f>E201*S201</f>
        <v>32.128668503999997</v>
      </c>
      <c r="V201" s="740">
        <f>S201*$V$12</f>
        <v>71.011667617027783</v>
      </c>
      <c r="W201" s="735">
        <f>V201*E201</f>
        <v>42.60700057021667</v>
      </c>
    </row>
    <row r="202" spans="1:23" s="65" customFormat="1" ht="28.5" customHeight="1">
      <c r="A202" s="167"/>
      <c r="B202" s="1008"/>
      <c r="C202" s="999"/>
      <c r="D202" s="139"/>
      <c r="E202" s="748"/>
      <c r="F202" s="74"/>
      <c r="G202" s="370">
        <f>G201*$J$164/1000</f>
        <v>22.963393200000002</v>
      </c>
      <c r="H202" s="136"/>
      <c r="I202" s="118"/>
      <c r="J202" s="370">
        <f>J201*$Q$164/1000</f>
        <v>2.2175175</v>
      </c>
      <c r="K202" s="59"/>
      <c r="L202" s="141" t="s">
        <v>214</v>
      </c>
      <c r="M202" s="142" t="s">
        <v>29</v>
      </c>
      <c r="N202" s="143">
        <v>102</v>
      </c>
      <c r="O202" s="143">
        <f>E201*N202</f>
        <v>61.199999999999996</v>
      </c>
      <c r="P202" s="144">
        <v>0.23</v>
      </c>
      <c r="Q202" s="166">
        <f>N202*P202*$N$162</f>
        <v>28.366870140000003</v>
      </c>
      <c r="R202" s="748">
        <f>SUM(Q202:Q202)</f>
        <v>28.366870140000003</v>
      </c>
      <c r="S202" s="964"/>
      <c r="T202" s="68"/>
      <c r="V202" s="964"/>
      <c r="W202" s="68"/>
    </row>
    <row r="203" spans="1:23" s="65" customFormat="1" ht="28.5" customHeight="1">
      <c r="A203" s="77"/>
      <c r="B203" s="78"/>
      <c r="C203" s="79"/>
      <c r="D203" s="80"/>
      <c r="E203" s="64"/>
      <c r="F203" s="62"/>
      <c r="G203" s="69"/>
      <c r="H203" s="62"/>
      <c r="I203" s="70"/>
      <c r="J203" s="69"/>
      <c r="K203" s="71"/>
      <c r="L203" s="60"/>
      <c r="M203" s="185"/>
      <c r="N203" s="183"/>
      <c r="O203" s="184"/>
      <c r="P203" s="62"/>
      <c r="Q203" s="63"/>
      <c r="R203" s="64"/>
      <c r="S203" s="64"/>
      <c r="T203" s="160"/>
      <c r="V203" s="64"/>
      <c r="W203" s="160"/>
    </row>
    <row r="204" spans="1:23" s="116" customFormat="1" ht="18.75" customHeight="1">
      <c r="A204" s="470">
        <f>A201+1</f>
        <v>10</v>
      </c>
      <c r="B204" s="1011" t="s">
        <v>188</v>
      </c>
      <c r="C204" s="1013" t="s">
        <v>215</v>
      </c>
      <c r="D204" s="496" t="s">
        <v>30</v>
      </c>
      <c r="E204" s="497">
        <v>4</v>
      </c>
      <c r="F204" s="498"/>
      <c r="G204" s="499">
        <f>11.3/100</f>
        <v>0.113</v>
      </c>
      <c r="H204" s="498"/>
      <c r="I204" s="500"/>
      <c r="J204" s="499">
        <f>0.05/100</f>
        <v>5.0000000000000001E-4</v>
      </c>
      <c r="K204" s="501"/>
      <c r="L204" s="491"/>
      <c r="M204" s="502"/>
      <c r="N204" s="503"/>
      <c r="O204" s="503"/>
      <c r="P204" s="498"/>
      <c r="Q204" s="504"/>
      <c r="R204" s="115">
        <f>G205+J205</f>
        <v>0.27577680500000001</v>
      </c>
      <c r="S204" s="966">
        <f>R204+R205</f>
        <v>11.158207805</v>
      </c>
      <c r="T204" s="967">
        <f>E204*S204</f>
        <v>44.63283122</v>
      </c>
      <c r="V204" s="740">
        <f>S204*$V$12</f>
        <v>14.797306842984852</v>
      </c>
      <c r="W204" s="735">
        <f>V204*E204</f>
        <v>59.18922737193941</v>
      </c>
    </row>
    <row r="205" spans="1:23" s="116" customFormat="1" ht="36" customHeight="1">
      <c r="A205" s="471"/>
      <c r="B205" s="1012"/>
      <c r="C205" s="1014"/>
      <c r="D205" s="505"/>
      <c r="E205" s="506"/>
      <c r="F205" s="507"/>
      <c r="G205" s="373">
        <f>G204*$J$164/1000</f>
        <v>0.27429846000000002</v>
      </c>
      <c r="H205" s="74"/>
      <c r="I205" s="57"/>
      <c r="J205" s="373">
        <f>J204*$Q$164/1000</f>
        <v>1.478345E-3</v>
      </c>
      <c r="K205" s="509"/>
      <c r="L205" s="519" t="s">
        <v>216</v>
      </c>
      <c r="M205" s="520" t="s">
        <v>30</v>
      </c>
      <c r="N205" s="521">
        <v>1</v>
      </c>
      <c r="O205" s="522">
        <f>E204*N205</f>
        <v>4</v>
      </c>
      <c r="P205" s="523">
        <v>9</v>
      </c>
      <c r="Q205" s="166">
        <f>N205*P205*$N$162</f>
        <v>10.882431</v>
      </c>
      <c r="R205" s="751">
        <f>SUM(Q205:Q205)</f>
        <v>10.882431</v>
      </c>
      <c r="S205" s="968"/>
      <c r="T205" s="128"/>
      <c r="V205" s="968"/>
      <c r="W205" s="128"/>
    </row>
    <row r="206" spans="1:23" s="116" customFormat="1" ht="12" customHeight="1">
      <c r="A206" s="471"/>
      <c r="C206" s="1014"/>
      <c r="D206" s="505"/>
      <c r="E206" s="506"/>
      <c r="F206" s="507"/>
      <c r="G206" s="528"/>
      <c r="H206" s="507"/>
      <c r="I206" s="508"/>
      <c r="J206" s="528"/>
      <c r="K206" s="509"/>
      <c r="L206" s="495"/>
      <c r="M206" s="529"/>
      <c r="N206" s="530"/>
      <c r="O206" s="530"/>
      <c r="P206" s="507"/>
      <c r="Q206" s="531"/>
      <c r="R206" s="751"/>
      <c r="S206" s="751"/>
      <c r="T206" s="128"/>
      <c r="V206" s="751"/>
      <c r="W206" s="128"/>
    </row>
    <row r="207" spans="1:23" s="116" customFormat="1" ht="22.5" customHeight="1">
      <c r="A207" s="472"/>
      <c r="B207" s="473"/>
      <c r="C207" s="494"/>
      <c r="D207" s="512"/>
      <c r="E207" s="513"/>
      <c r="F207" s="514"/>
      <c r="G207" s="515"/>
      <c r="H207" s="514"/>
      <c r="I207" s="516"/>
      <c r="J207" s="515"/>
      <c r="K207" s="517"/>
      <c r="L207" s="524"/>
      <c r="M207" s="525"/>
      <c r="N207" s="526"/>
      <c r="O207" s="526"/>
      <c r="P207" s="514"/>
      <c r="Q207" s="527"/>
      <c r="R207" s="129"/>
      <c r="S207" s="129"/>
      <c r="T207" s="138"/>
      <c r="V207" s="129"/>
      <c r="W207" s="138"/>
    </row>
    <row r="208" spans="1:23" s="116" customFormat="1" ht="18.75" customHeight="1">
      <c r="A208" s="470">
        <f>A204+1</f>
        <v>11</v>
      </c>
      <c r="B208" s="1015" t="s">
        <v>107</v>
      </c>
      <c r="C208" s="1013" t="s">
        <v>217</v>
      </c>
      <c r="D208" s="496" t="s">
        <v>30</v>
      </c>
      <c r="E208" s="497">
        <v>4</v>
      </c>
      <c r="F208" s="498"/>
      <c r="G208" s="499"/>
      <c r="H208" s="498"/>
      <c r="I208" s="500"/>
      <c r="J208" s="499"/>
      <c r="K208" s="501"/>
      <c r="L208" s="491"/>
      <c r="M208" s="502"/>
      <c r="N208" s="503"/>
      <c r="O208" s="503"/>
      <c r="P208" s="498"/>
      <c r="Q208" s="504"/>
      <c r="R208" s="115">
        <f>G209+J209</f>
        <v>0</v>
      </c>
      <c r="S208" s="966">
        <f>R208+R209</f>
        <v>0.95523561000000012</v>
      </c>
      <c r="T208" s="967">
        <f>E208*S208</f>
        <v>3.8209424400000005</v>
      </c>
      <c r="V208" s="740">
        <f>S208*$V$12</f>
        <v>1.266772825487436</v>
      </c>
      <c r="W208" s="735">
        <f>V208*E208</f>
        <v>5.0670913019497439</v>
      </c>
    </row>
    <row r="209" spans="1:23" s="116" customFormat="1" ht="21" customHeight="1">
      <c r="A209" s="471"/>
      <c r="B209" s="1012"/>
      <c r="C209" s="1014"/>
      <c r="D209" s="505"/>
      <c r="E209" s="506"/>
      <c r="F209" s="507"/>
      <c r="G209" s="499">
        <f>G208*$J$165/1000</f>
        <v>0</v>
      </c>
      <c r="H209" s="507"/>
      <c r="I209" s="508"/>
      <c r="J209" s="499">
        <f>J208*$Q$165/1000</f>
        <v>0</v>
      </c>
      <c r="K209" s="509"/>
      <c r="L209" s="519" t="s">
        <v>218</v>
      </c>
      <c r="M209" s="520" t="s">
        <v>30</v>
      </c>
      <c r="N209" s="521">
        <v>1</v>
      </c>
      <c r="O209" s="522">
        <f>E208*N209</f>
        <v>4</v>
      </c>
      <c r="P209" s="523">
        <v>0.79</v>
      </c>
      <c r="Q209" s="166">
        <f>N209*P209*$N$162</f>
        <v>0.95523561000000012</v>
      </c>
      <c r="R209" s="751">
        <f>SUM(Q209:Q209)</f>
        <v>0.95523561000000012</v>
      </c>
      <c r="S209" s="968"/>
      <c r="T209" s="128"/>
      <c r="V209" s="968"/>
      <c r="W209" s="128"/>
    </row>
    <row r="210" spans="1:23" s="116" customFormat="1" ht="4.5" hidden="1" customHeight="1">
      <c r="A210" s="471"/>
      <c r="C210" s="1014"/>
      <c r="D210" s="505"/>
      <c r="E210" s="506"/>
      <c r="F210" s="507"/>
      <c r="G210" s="528"/>
      <c r="H210" s="507"/>
      <c r="I210" s="508"/>
      <c r="J210" s="528"/>
      <c r="K210" s="509"/>
      <c r="L210" s="495"/>
      <c r="M210" s="529"/>
      <c r="N210" s="530"/>
      <c r="O210" s="530"/>
      <c r="P210" s="507"/>
      <c r="Q210" s="531"/>
      <c r="R210" s="751"/>
      <c r="S210" s="751"/>
      <c r="T210" s="128"/>
      <c r="V210" s="751"/>
      <c r="W210" s="128"/>
    </row>
    <row r="211" spans="1:23" s="116" customFormat="1" ht="10.5" customHeight="1">
      <c r="A211" s="472"/>
      <c r="B211" s="473"/>
      <c r="C211" s="494"/>
      <c r="D211" s="512"/>
      <c r="E211" s="513"/>
      <c r="F211" s="514"/>
      <c r="G211" s="515"/>
      <c r="H211" s="514"/>
      <c r="I211" s="516"/>
      <c r="J211" s="515"/>
      <c r="K211" s="517"/>
      <c r="L211" s="524"/>
      <c r="M211" s="525"/>
      <c r="N211" s="526"/>
      <c r="O211" s="526"/>
      <c r="P211" s="514"/>
      <c r="Q211" s="527"/>
      <c r="R211" s="129"/>
      <c r="S211" s="129"/>
      <c r="T211" s="138"/>
      <c r="V211" s="129"/>
      <c r="W211" s="138"/>
    </row>
    <row r="212" spans="1:23" s="44" customFormat="1" ht="12">
      <c r="A212" s="614">
        <f>A208+1</f>
        <v>12</v>
      </c>
      <c r="B212" s="1016" t="s">
        <v>120</v>
      </c>
      <c r="C212" s="1017" t="s">
        <v>237</v>
      </c>
      <c r="D212" s="481" t="s">
        <v>25</v>
      </c>
      <c r="E212" s="741">
        <f>75/100</f>
        <v>0.75</v>
      </c>
      <c r="F212" s="380"/>
      <c r="G212" s="29">
        <v>6.24</v>
      </c>
      <c r="H212" s="23"/>
      <c r="I212" s="24"/>
      <c r="J212" s="29">
        <v>0.27</v>
      </c>
      <c r="K212" s="390"/>
      <c r="L212" s="615"/>
      <c r="M212" s="383"/>
      <c r="N212" s="384"/>
      <c r="O212" s="384"/>
      <c r="P212" s="380"/>
      <c r="Q212" s="385"/>
      <c r="R212" s="22">
        <f>G213+J213</f>
        <v>15.945407100000001</v>
      </c>
      <c r="S212" s="946">
        <f>R212+R213</f>
        <v>28.278828900000001</v>
      </c>
      <c r="T212" s="947">
        <f>E212*S212</f>
        <v>21.209121674999999</v>
      </c>
      <c r="V212" s="740">
        <f>S212*$V$12</f>
        <v>37.501587683826777</v>
      </c>
      <c r="W212" s="735">
        <f>V212*E212</f>
        <v>28.126190762870081</v>
      </c>
    </row>
    <row r="213" spans="1:23" s="44" customFormat="1" ht="69.75" customHeight="1">
      <c r="A213" s="616"/>
      <c r="B213" s="1016"/>
      <c r="C213" s="1018"/>
      <c r="D213" s="482"/>
      <c r="E213" s="742"/>
      <c r="F213" s="23"/>
      <c r="G213" s="373">
        <f>G212*$J$164/1000</f>
        <v>15.1471008</v>
      </c>
      <c r="H213" s="74"/>
      <c r="I213" s="57"/>
      <c r="J213" s="373">
        <f>J212*$Q$164/1000</f>
        <v>0.79830630000000002</v>
      </c>
      <c r="K213" s="25"/>
      <c r="L213" s="764" t="s">
        <v>238</v>
      </c>
      <c r="M213" s="445" t="s">
        <v>29</v>
      </c>
      <c r="N213" s="446">
        <v>102</v>
      </c>
      <c r="O213" s="55">
        <f>E212*N213</f>
        <v>76.5</v>
      </c>
      <c r="P213" s="27">
        <v>0.1</v>
      </c>
      <c r="Q213" s="166">
        <f>N213*P213*$N$162</f>
        <v>12.333421800000002</v>
      </c>
      <c r="R213" s="742">
        <f>SUM(Q213:Q213)</f>
        <v>12.333421800000002</v>
      </c>
      <c r="S213" s="961"/>
      <c r="T213" s="30"/>
      <c r="V213" s="961"/>
      <c r="W213" s="30"/>
    </row>
    <row r="214" spans="1:23" s="44" customFormat="1" ht="28.5" customHeight="1">
      <c r="A214" s="619"/>
      <c r="B214" s="631"/>
      <c r="C214" s="620"/>
      <c r="D214" s="483"/>
      <c r="E214" s="364"/>
      <c r="F214" s="34"/>
      <c r="G214" s="35"/>
      <c r="H214" s="34"/>
      <c r="I214" s="36"/>
      <c r="J214" s="35"/>
      <c r="K214" s="37"/>
      <c r="L214" s="621"/>
      <c r="M214" s="39"/>
      <c r="N214" s="40"/>
      <c r="O214" s="40"/>
      <c r="P214" s="34"/>
      <c r="Q214" s="41"/>
      <c r="R214" s="364"/>
      <c r="S214" s="364"/>
      <c r="T214" s="42"/>
      <c r="V214" s="364"/>
      <c r="W214" s="42"/>
    </row>
    <row r="215" spans="1:23" s="647" customFormat="1" ht="12.75" customHeight="1">
      <c r="A215" s="470">
        <f>A212+1</f>
        <v>13</v>
      </c>
      <c r="B215" s="1001" t="s">
        <v>189</v>
      </c>
      <c r="C215" s="1003" t="s">
        <v>219</v>
      </c>
      <c r="D215" s="632" t="s">
        <v>29</v>
      </c>
      <c r="E215" s="633">
        <v>75</v>
      </c>
      <c r="F215" s="634"/>
      <c r="G215" s="635">
        <f>2.9/100</f>
        <v>2.8999999999999998E-2</v>
      </c>
      <c r="H215" s="634"/>
      <c r="I215" s="636"/>
      <c r="J215" s="635">
        <f>2.85/100</f>
        <v>2.8500000000000001E-2</v>
      </c>
      <c r="K215" s="637"/>
      <c r="L215" s="638"/>
      <c r="M215" s="639"/>
      <c r="N215" s="640"/>
      <c r="O215" s="641"/>
      <c r="P215" s="642"/>
      <c r="Q215" s="643"/>
      <c r="R215" s="644">
        <f>G216+J216</f>
        <v>0.15466084499999999</v>
      </c>
      <c r="S215" s="645">
        <f>R215+R216</f>
        <v>0.42599612460000003</v>
      </c>
      <c r="T215" s="970">
        <f>E215*S215</f>
        <v>31.949709345000002</v>
      </c>
      <c r="V215" s="740">
        <f>S215*$V$12</f>
        <v>0.56492901725705114</v>
      </c>
      <c r="W215" s="735">
        <f>V215*E215</f>
        <v>42.369676294278833</v>
      </c>
    </row>
    <row r="216" spans="1:23" s="647" customFormat="1" ht="53.25" customHeight="1">
      <c r="A216" s="649"/>
      <c r="B216" s="1002"/>
      <c r="C216" s="1004"/>
      <c r="D216" s="650"/>
      <c r="E216" s="651"/>
      <c r="F216" s="652"/>
      <c r="G216" s="415">
        <f>G215*$J$164/1000</f>
        <v>7.0395180000000002E-2</v>
      </c>
      <c r="H216" s="17"/>
      <c r="I216" s="168"/>
      <c r="J216" s="415">
        <f>J215*$Q$164/1000</f>
        <v>8.4265665000000003E-2</v>
      </c>
      <c r="K216" s="653"/>
      <c r="L216" s="1005" t="s">
        <v>220</v>
      </c>
      <c r="M216" s="510" t="s">
        <v>29</v>
      </c>
      <c r="N216" s="511">
        <v>1.02</v>
      </c>
      <c r="O216" s="532">
        <f>E215*N216</f>
        <v>76.5</v>
      </c>
      <c r="P216" s="511">
        <v>0.22</v>
      </c>
      <c r="Q216" s="610">
        <f>N216*P216*$N$162</f>
        <v>0.27133527960000003</v>
      </c>
      <c r="R216" s="760">
        <f>SUM(Q216:Q216)</f>
        <v>0.27133527960000003</v>
      </c>
      <c r="S216" s="654"/>
      <c r="T216" s="655"/>
      <c r="V216" s="654"/>
      <c r="W216" s="655"/>
    </row>
    <row r="217" spans="1:23" s="647" customFormat="1" ht="12.75" customHeight="1">
      <c r="A217" s="656"/>
      <c r="B217" s="657"/>
      <c r="C217" s="658"/>
      <c r="D217" s="659"/>
      <c r="E217" s="660"/>
      <c r="F217" s="661"/>
      <c r="G217" s="662"/>
      <c r="H217" s="661"/>
      <c r="I217" s="663"/>
      <c r="J217" s="662"/>
      <c r="K217" s="664"/>
      <c r="L217" s="1006"/>
      <c r="M217" s="533"/>
      <c r="N217" s="534"/>
      <c r="O217" s="534"/>
      <c r="P217" s="534"/>
      <c r="Q217" s="518"/>
      <c r="R217" s="665"/>
      <c r="S217" s="665"/>
      <c r="T217" s="666"/>
      <c r="V217" s="665"/>
      <c r="W217" s="666"/>
    </row>
    <row r="218" spans="1:23" s="65" customFormat="1" ht="28.5" customHeight="1">
      <c r="A218" s="468">
        <f>A215+1</f>
        <v>14</v>
      </c>
      <c r="B218" s="1007" t="s">
        <v>212</v>
      </c>
      <c r="C218" s="998" t="s">
        <v>221</v>
      </c>
      <c r="D218" s="374" t="s">
        <v>25</v>
      </c>
      <c r="E218" s="747">
        <f>58/100</f>
        <v>0.57999999999999996</v>
      </c>
      <c r="F218" s="375"/>
      <c r="G218" s="373">
        <v>9.4600000000000009</v>
      </c>
      <c r="H218" s="375"/>
      <c r="I218" s="386"/>
      <c r="J218" s="373">
        <v>0.75</v>
      </c>
      <c r="K218" s="387"/>
      <c r="L218" s="376"/>
      <c r="M218" s="377"/>
      <c r="N218" s="378"/>
      <c r="O218" s="379"/>
      <c r="P218" s="375"/>
      <c r="Q218" s="388"/>
      <c r="R218" s="140">
        <f>G219+J219</f>
        <v>25.180910700000002</v>
      </c>
      <c r="S218" s="962">
        <f>R218+R219</f>
        <v>53.547780840000001</v>
      </c>
      <c r="T218" s="963">
        <f>E218*S218</f>
        <v>31.057712887199997</v>
      </c>
      <c r="V218" s="740">
        <f>S218*$V$12</f>
        <v>71.011667617027783</v>
      </c>
      <c r="W218" s="735">
        <f>V218*E218</f>
        <v>41.18676721787611</v>
      </c>
    </row>
    <row r="219" spans="1:23" s="65" customFormat="1" ht="37.5" customHeight="1">
      <c r="A219" s="167"/>
      <c r="B219" s="1008"/>
      <c r="C219" s="999"/>
      <c r="D219" s="139"/>
      <c r="E219" s="748"/>
      <c r="F219" s="74"/>
      <c r="G219" s="370">
        <f>G218*$J$164/1000</f>
        <v>22.963393200000002</v>
      </c>
      <c r="H219" s="136"/>
      <c r="I219" s="118"/>
      <c r="J219" s="370">
        <f>J218*$Q$164/1000</f>
        <v>2.2175175</v>
      </c>
      <c r="K219" s="59"/>
      <c r="L219" s="141" t="s">
        <v>214</v>
      </c>
      <c r="M219" s="142" t="s">
        <v>29</v>
      </c>
      <c r="N219" s="143">
        <v>102</v>
      </c>
      <c r="O219" s="143">
        <f>E218*N219</f>
        <v>59.16</v>
      </c>
      <c r="P219" s="144">
        <v>0.23</v>
      </c>
      <c r="Q219" s="166">
        <f>N219*P219*$N$162</f>
        <v>28.366870140000003</v>
      </c>
      <c r="R219" s="748">
        <f>SUM(Q219:Q219)</f>
        <v>28.366870140000003</v>
      </c>
      <c r="S219" s="964"/>
      <c r="T219" s="68"/>
      <c r="V219" s="964"/>
      <c r="W219" s="68"/>
    </row>
    <row r="220" spans="1:23" s="65" customFormat="1" ht="28.5" customHeight="1">
      <c r="A220" s="77"/>
      <c r="B220" s="78"/>
      <c r="C220" s="79"/>
      <c r="D220" s="80"/>
      <c r="E220" s="64"/>
      <c r="F220" s="62"/>
      <c r="G220" s="69"/>
      <c r="H220" s="62"/>
      <c r="I220" s="70"/>
      <c r="J220" s="69"/>
      <c r="K220" s="71"/>
      <c r="L220" s="60"/>
      <c r="M220" s="185"/>
      <c r="N220" s="183"/>
      <c r="O220" s="184"/>
      <c r="P220" s="62"/>
      <c r="Q220" s="63"/>
      <c r="R220" s="64"/>
      <c r="S220" s="64"/>
      <c r="T220" s="160"/>
      <c r="V220" s="64"/>
      <c r="W220" s="160"/>
    </row>
    <row r="221" spans="1:23" s="197" customFormat="1" ht="17.25" customHeight="1">
      <c r="A221" s="224">
        <f>+A218+1</f>
        <v>15</v>
      </c>
      <c r="B221" s="476" t="s">
        <v>122</v>
      </c>
      <c r="C221" s="1009" t="s">
        <v>222</v>
      </c>
      <c r="D221" s="416" t="s">
        <v>88</v>
      </c>
      <c r="E221" s="469">
        <f>28.8*0.9/1000</f>
        <v>2.5920000000000002E-2</v>
      </c>
      <c r="F221" s="405"/>
      <c r="G221" s="406">
        <v>3.74</v>
      </c>
      <c r="H221" s="405"/>
      <c r="I221" s="407"/>
      <c r="J221" s="406">
        <v>118.26</v>
      </c>
      <c r="K221" s="408"/>
      <c r="L221" s="202"/>
      <c r="M221" s="203"/>
      <c r="N221" s="204"/>
      <c r="O221" s="204"/>
      <c r="P221" s="205"/>
      <c r="Q221" s="206"/>
      <c r="R221" s="207">
        <f>G222+J222</f>
        <v>358.7367102</v>
      </c>
      <c r="S221" s="740">
        <f>R221+R222</f>
        <v>358.7367102</v>
      </c>
      <c r="T221" s="735">
        <f>E221*S221</f>
        <v>9.2984555283840002</v>
      </c>
      <c r="V221" s="740">
        <f>S221*$V$12</f>
        <v>475.73385165793962</v>
      </c>
      <c r="W221" s="735">
        <f>V221*E221</f>
        <v>12.331021434973795</v>
      </c>
    </row>
    <row r="222" spans="1:23" s="197" customFormat="1" ht="17.25" customHeight="1">
      <c r="A222" s="229"/>
      <c r="B222" s="366"/>
      <c r="C222" s="1010"/>
      <c r="D222" s="367"/>
      <c r="E222" s="734"/>
      <c r="F222" s="208"/>
      <c r="G222" s="415">
        <f>G221*$J$164/1000</f>
        <v>9.0785508000000004</v>
      </c>
      <c r="H222" s="17"/>
      <c r="I222" s="168"/>
      <c r="J222" s="415">
        <f>J221*$Q$164/1000</f>
        <v>349.65815939999999</v>
      </c>
      <c r="K222" s="210"/>
      <c r="L222" s="211"/>
      <c r="M222" s="212"/>
      <c r="N222" s="213"/>
      <c r="O222" s="213"/>
      <c r="P222" s="208"/>
      <c r="Q222" s="214"/>
      <c r="R222" s="734"/>
      <c r="S222" s="734"/>
      <c r="T222" s="215"/>
      <c r="V222" s="734"/>
      <c r="W222" s="215"/>
    </row>
    <row r="223" spans="1:23" s="197" customFormat="1" ht="16.5" customHeight="1">
      <c r="A223" s="229"/>
      <c r="C223" s="1010"/>
      <c r="D223" s="367"/>
      <c r="E223" s="734"/>
      <c r="F223" s="208"/>
      <c r="G223" s="216"/>
      <c r="H223" s="208"/>
      <c r="I223" s="209"/>
      <c r="J223" s="216"/>
      <c r="K223" s="210"/>
      <c r="L223" s="211"/>
      <c r="M223" s="212"/>
      <c r="N223" s="213"/>
      <c r="O223" s="213"/>
      <c r="P223" s="208"/>
      <c r="Q223" s="214"/>
      <c r="R223" s="734"/>
      <c r="S223" s="734"/>
      <c r="T223" s="215"/>
      <c r="V223" s="734"/>
      <c r="W223" s="215"/>
    </row>
    <row r="224" spans="1:23" s="197" customFormat="1" ht="17.25" hidden="1" customHeight="1">
      <c r="A224" s="229"/>
      <c r="C224" s="1010"/>
      <c r="D224" s="367"/>
      <c r="E224" s="734"/>
      <c r="F224" s="208"/>
      <c r="G224" s="216"/>
      <c r="H224" s="208"/>
      <c r="I224" s="209"/>
      <c r="J224" s="216"/>
      <c r="K224" s="210"/>
      <c r="L224" s="211"/>
      <c r="M224" s="212"/>
      <c r="N224" s="213"/>
      <c r="O224" s="213"/>
      <c r="P224" s="208"/>
      <c r="Q224" s="214"/>
      <c r="R224" s="734"/>
      <c r="S224" s="734"/>
      <c r="T224" s="215"/>
      <c r="V224" s="734"/>
      <c r="W224" s="215"/>
    </row>
    <row r="225" spans="1:23" s="197" customFormat="1" ht="17.25" customHeight="1">
      <c r="A225" s="236"/>
      <c r="B225" s="237"/>
      <c r="C225" s="238"/>
      <c r="D225" s="239"/>
      <c r="E225" s="240"/>
      <c r="F225" s="217"/>
      <c r="G225" s="218"/>
      <c r="H225" s="217"/>
      <c r="I225" s="219"/>
      <c r="J225" s="218"/>
      <c r="K225" s="220"/>
      <c r="L225" s="211"/>
      <c r="M225" s="212"/>
      <c r="N225" s="213"/>
      <c r="O225" s="213"/>
      <c r="P225" s="208"/>
      <c r="Q225" s="214"/>
      <c r="R225" s="734"/>
      <c r="S225" s="734"/>
      <c r="T225" s="215"/>
      <c r="V225" s="734"/>
      <c r="W225" s="215"/>
    </row>
    <row r="226" spans="1:23" s="547" customFormat="1" ht="12.75" customHeight="1">
      <c r="A226" s="589">
        <f>A221+1</f>
        <v>16</v>
      </c>
      <c r="B226" s="590" t="s">
        <v>109</v>
      </c>
      <c r="C226" s="992" t="s">
        <v>223</v>
      </c>
      <c r="D226" s="564" t="s">
        <v>91</v>
      </c>
      <c r="E226" s="591">
        <f>28.8*0.1</f>
        <v>2.8800000000000003</v>
      </c>
      <c r="F226" s="565"/>
      <c r="G226" s="566">
        <f>194/100</f>
        <v>1.94</v>
      </c>
      <c r="H226" s="565"/>
      <c r="I226" s="567"/>
      <c r="J226" s="566">
        <v>0</v>
      </c>
      <c r="K226" s="568"/>
      <c r="L226" s="592"/>
      <c r="M226" s="593"/>
      <c r="N226" s="594"/>
      <c r="O226" s="595"/>
      <c r="P226" s="596"/>
      <c r="Q226" s="597"/>
      <c r="R226" s="574">
        <f>G227+J227</f>
        <v>4.7091948000000006</v>
      </c>
      <c r="S226" s="762">
        <f>R226+R227</f>
        <v>4.7091948000000006</v>
      </c>
      <c r="T226" s="971">
        <f>E226*S226</f>
        <v>13.562481024000004</v>
      </c>
      <c r="V226" s="740">
        <f>S226*$V$12</f>
        <v>6.2450351935338144</v>
      </c>
      <c r="W226" s="735">
        <f>V226*E226</f>
        <v>17.985701357377387</v>
      </c>
    </row>
    <row r="227" spans="1:23" s="547" customFormat="1" ht="22.5" customHeight="1">
      <c r="A227" s="549"/>
      <c r="B227" s="598" t="s">
        <v>110</v>
      </c>
      <c r="C227" s="993"/>
      <c r="D227" s="535"/>
      <c r="E227" s="599"/>
      <c r="F227" s="537"/>
      <c r="G227" s="415">
        <f>G226*$J$164/1000</f>
        <v>4.7091948000000006</v>
      </c>
      <c r="H227" s="17"/>
      <c r="I227" s="168"/>
      <c r="J227" s="415">
        <f>J226*$Q$164/1000</f>
        <v>0</v>
      </c>
      <c r="K227" s="540"/>
      <c r="L227" s="541"/>
      <c r="M227" s="542"/>
      <c r="N227" s="543"/>
      <c r="O227" s="544"/>
      <c r="P227" s="537"/>
      <c r="Q227" s="545"/>
      <c r="R227" s="760"/>
      <c r="S227" s="760"/>
      <c r="T227" s="554"/>
      <c r="V227" s="760"/>
      <c r="W227" s="554"/>
    </row>
    <row r="228" spans="1:23" s="547" customFormat="1" ht="21" hidden="1" customHeight="1">
      <c r="A228" s="555"/>
      <c r="B228" s="556"/>
      <c r="C228" s="557"/>
      <c r="D228" s="558"/>
      <c r="E228" s="600"/>
      <c r="F228" s="560"/>
      <c r="G228" s="561"/>
      <c r="H228" s="560"/>
      <c r="I228" s="562"/>
      <c r="J228" s="561"/>
      <c r="K228" s="563"/>
      <c r="L228" s="583"/>
      <c r="M228" s="584"/>
      <c r="N228" s="585"/>
      <c r="O228" s="586"/>
      <c r="P228" s="560"/>
      <c r="Q228" s="587"/>
      <c r="R228" s="546"/>
      <c r="S228" s="546"/>
      <c r="T228" s="588"/>
      <c r="V228" s="546"/>
      <c r="W228" s="588"/>
    </row>
    <row r="229" spans="1:23" s="601" customFormat="1" ht="19.5" customHeight="1">
      <c r="A229" s="667">
        <f>A226+1</f>
        <v>17</v>
      </c>
      <c r="B229" s="668" t="s">
        <v>126</v>
      </c>
      <c r="C229" s="996" t="s">
        <v>224</v>
      </c>
      <c r="D229" s="669" t="s">
        <v>88</v>
      </c>
      <c r="E229" s="670">
        <f>18.6*0.9/1000</f>
        <v>1.6740000000000001E-2</v>
      </c>
      <c r="F229" s="671"/>
      <c r="G229" s="672">
        <v>0</v>
      </c>
      <c r="H229" s="671"/>
      <c r="I229" s="673"/>
      <c r="J229" s="672">
        <v>15.1</v>
      </c>
      <c r="K229" s="674"/>
      <c r="L229" s="675"/>
      <c r="M229" s="676"/>
      <c r="N229" s="677"/>
      <c r="O229" s="677"/>
      <c r="P229" s="678"/>
      <c r="Q229" s="679"/>
      <c r="R229" s="680">
        <f>G230+J230</f>
        <v>44.646019000000003</v>
      </c>
      <c r="S229" s="681">
        <f>R229+R230</f>
        <v>44.646019000000003</v>
      </c>
      <c r="T229" s="972">
        <f>E229*S229</f>
        <v>0.74737435806000008</v>
      </c>
      <c r="V229" s="740">
        <f>S229*$V$12</f>
        <v>59.206716168585622</v>
      </c>
      <c r="W229" s="735">
        <f>V229*E229</f>
        <v>0.99112042866212335</v>
      </c>
    </row>
    <row r="230" spans="1:23" s="601" customFormat="1" ht="19.5" customHeight="1">
      <c r="A230" s="683"/>
      <c r="B230" s="684" t="s">
        <v>125</v>
      </c>
      <c r="C230" s="997"/>
      <c r="D230" s="685"/>
      <c r="E230" s="686"/>
      <c r="F230" s="687"/>
      <c r="G230" s="415">
        <f>G229*$J$164/1000</f>
        <v>0</v>
      </c>
      <c r="H230" s="17"/>
      <c r="I230" s="168"/>
      <c r="J230" s="415">
        <f>J229*$Q$164/1000</f>
        <v>44.646019000000003</v>
      </c>
      <c r="K230" s="688"/>
      <c r="L230" s="141"/>
      <c r="M230" s="156"/>
      <c r="N230" s="157"/>
      <c r="O230" s="404"/>
      <c r="P230" s="144"/>
      <c r="Q230" s="610"/>
      <c r="R230" s="744">
        <f>SUM(Q230:Q230)</f>
        <v>0</v>
      </c>
      <c r="S230" s="686"/>
      <c r="T230" s="689"/>
      <c r="V230" s="686"/>
      <c r="W230" s="689"/>
    </row>
    <row r="231" spans="1:23" s="601" customFormat="1" ht="7.5" customHeight="1">
      <c r="A231" s="690"/>
      <c r="B231" s="691"/>
      <c r="C231" s="692"/>
      <c r="D231" s="693"/>
      <c r="E231" s="694"/>
      <c r="F231" s="695"/>
      <c r="G231" s="696"/>
      <c r="H231" s="695"/>
      <c r="I231" s="697"/>
      <c r="J231" s="696"/>
      <c r="K231" s="698"/>
      <c r="L231" s="699"/>
      <c r="M231" s="700"/>
      <c r="N231" s="701"/>
      <c r="O231" s="701"/>
      <c r="P231" s="695"/>
      <c r="Q231" s="702"/>
      <c r="R231" s="694"/>
      <c r="S231" s="694"/>
      <c r="T231" s="703"/>
      <c r="V231" s="694"/>
      <c r="W231" s="703"/>
    </row>
    <row r="232" spans="1:23" s="116" customFormat="1" ht="12.75" customHeight="1">
      <c r="A232" s="589">
        <f>A229+1</f>
        <v>18</v>
      </c>
      <c r="B232" s="590" t="s">
        <v>115</v>
      </c>
      <c r="C232" s="992" t="s">
        <v>195</v>
      </c>
      <c r="D232" s="564" t="s">
        <v>91</v>
      </c>
      <c r="E232" s="591">
        <f>18.6*0.1</f>
        <v>1.8600000000000003</v>
      </c>
      <c r="F232" s="565"/>
      <c r="G232" s="566">
        <f>56.2/100</f>
        <v>0.56200000000000006</v>
      </c>
      <c r="H232" s="565"/>
      <c r="I232" s="567"/>
      <c r="J232" s="566">
        <v>0</v>
      </c>
      <c r="K232" s="568"/>
      <c r="L232" s="592"/>
      <c r="M232" s="593"/>
      <c r="N232" s="594"/>
      <c r="O232" s="595"/>
      <c r="P232" s="596"/>
      <c r="Q232" s="597"/>
      <c r="R232" s="574">
        <f>G233+J233</f>
        <v>1.3642100400000001</v>
      </c>
      <c r="S232" s="762">
        <f>R232+R233</f>
        <v>1.3642100400000001</v>
      </c>
      <c r="T232" s="971">
        <f>E232*S232</f>
        <v>2.5374306744000008</v>
      </c>
      <c r="V232" s="740">
        <f>S232*$V$12</f>
        <v>1.8091287519412389</v>
      </c>
      <c r="W232" s="735">
        <f>V232*E232</f>
        <v>3.3649794786107048</v>
      </c>
    </row>
    <row r="233" spans="1:23" s="601" customFormat="1" ht="12.75" customHeight="1">
      <c r="A233" s="549"/>
      <c r="B233" s="598"/>
      <c r="C233" s="993"/>
      <c r="D233" s="535"/>
      <c r="E233" s="536"/>
      <c r="F233" s="537"/>
      <c r="G233" s="415">
        <f>G232*$J$164/1000</f>
        <v>1.3642100400000001</v>
      </c>
      <c r="H233" s="17"/>
      <c r="I233" s="168"/>
      <c r="J233" s="415">
        <f>J232*$Q$164/1000</f>
        <v>0</v>
      </c>
      <c r="K233" s="540"/>
      <c r="L233" s="541"/>
      <c r="M233" s="542"/>
      <c r="N233" s="543"/>
      <c r="O233" s="544"/>
      <c r="P233" s="537"/>
      <c r="Q233" s="545"/>
      <c r="R233" s="760"/>
      <c r="S233" s="760"/>
      <c r="T233" s="554"/>
      <c r="V233" s="760"/>
      <c r="W233" s="554"/>
    </row>
    <row r="234" spans="1:23" s="601" customFormat="1" ht="12.75" customHeight="1">
      <c r="A234" s="555"/>
      <c r="B234" s="556"/>
      <c r="C234" s="557"/>
      <c r="D234" s="558"/>
      <c r="E234" s="559"/>
      <c r="F234" s="560"/>
      <c r="G234" s="561"/>
      <c r="H234" s="560"/>
      <c r="I234" s="562"/>
      <c r="J234" s="561"/>
      <c r="K234" s="563"/>
      <c r="L234" s="583"/>
      <c r="M234" s="584"/>
      <c r="N234" s="585"/>
      <c r="O234" s="586"/>
      <c r="P234" s="560"/>
      <c r="Q234" s="587"/>
      <c r="R234" s="546"/>
      <c r="S234" s="546"/>
      <c r="T234" s="588"/>
      <c r="V234" s="546"/>
      <c r="W234" s="588"/>
    </row>
    <row r="235" spans="1:23" s="65" customFormat="1" ht="12.75" customHeight="1">
      <c r="A235" s="468">
        <f>+A232+1</f>
        <v>19</v>
      </c>
      <c r="B235" s="749" t="s">
        <v>103</v>
      </c>
      <c r="C235" s="998" t="s">
        <v>225</v>
      </c>
      <c r="D235" s="374" t="s">
        <v>91</v>
      </c>
      <c r="E235" s="747">
        <v>10.199999999999999</v>
      </c>
      <c r="F235" s="375"/>
      <c r="G235" s="373">
        <v>0.89</v>
      </c>
      <c r="H235" s="375"/>
      <c r="I235" s="386"/>
      <c r="J235" s="373">
        <v>0</v>
      </c>
      <c r="K235" s="387"/>
      <c r="L235" s="376"/>
      <c r="M235" s="377"/>
      <c r="N235" s="378"/>
      <c r="O235" s="378"/>
      <c r="P235" s="375"/>
      <c r="Q235" s="388"/>
      <c r="R235" s="140">
        <f>G236+J236</f>
        <v>2.1604038000000001</v>
      </c>
      <c r="S235" s="962">
        <f>R235+R236</f>
        <v>7.4807034000000012</v>
      </c>
      <c r="T235" s="963">
        <f>E235*S235</f>
        <v>76.303174680000012</v>
      </c>
      <c r="V235" s="740">
        <f>S235*$V$12</f>
        <v>9.920433957284601</v>
      </c>
      <c r="W235" s="735">
        <f>V235*E235</f>
        <v>101.18842636430293</v>
      </c>
    </row>
    <row r="236" spans="1:23" s="65" customFormat="1" ht="12.75" customHeight="1">
      <c r="A236" s="167"/>
      <c r="B236" s="750" t="s">
        <v>94</v>
      </c>
      <c r="C236" s="999"/>
      <c r="D236" s="139"/>
      <c r="E236" s="748"/>
      <c r="F236" s="74"/>
      <c r="G236" s="415">
        <f>G235*$J$164/1000</f>
        <v>2.1604038000000001</v>
      </c>
      <c r="H236" s="17"/>
      <c r="I236" s="168"/>
      <c r="J236" s="415">
        <f>J235*$Q$164/1000</f>
        <v>0</v>
      </c>
      <c r="K236" s="59"/>
      <c r="L236" s="141" t="s">
        <v>104</v>
      </c>
      <c r="M236" s="156" t="s">
        <v>91</v>
      </c>
      <c r="N236" s="157">
        <v>1.1000000000000001</v>
      </c>
      <c r="O236" s="404">
        <f>E235*N236</f>
        <v>11.22</v>
      </c>
      <c r="P236" s="144">
        <v>4</v>
      </c>
      <c r="Q236" s="610">
        <f>N236*P236*$N$162</f>
        <v>5.3202996000000011</v>
      </c>
      <c r="R236" s="744">
        <f>SUM(Q236:Q236)</f>
        <v>5.3202996000000011</v>
      </c>
      <c r="S236" s="964"/>
      <c r="T236" s="68"/>
      <c r="V236" s="964"/>
      <c r="W236" s="68"/>
    </row>
    <row r="237" spans="1:23" s="65" customFormat="1" ht="12.75" customHeight="1">
      <c r="A237" s="167"/>
      <c r="C237" s="999"/>
      <c r="D237" s="139"/>
      <c r="E237" s="748"/>
      <c r="F237" s="74"/>
      <c r="G237" s="58"/>
      <c r="H237" s="74"/>
      <c r="I237" s="57"/>
      <c r="J237" s="58"/>
      <c r="K237" s="59"/>
      <c r="L237" s="72"/>
      <c r="M237" s="73"/>
      <c r="N237" s="153"/>
      <c r="O237" s="153"/>
      <c r="P237" s="74"/>
      <c r="Q237" s="67"/>
      <c r="R237" s="748"/>
      <c r="S237" s="748"/>
      <c r="T237" s="68"/>
      <c r="V237" s="748"/>
      <c r="W237" s="68"/>
    </row>
    <row r="238" spans="1:23" s="65" customFormat="1" ht="3" customHeight="1">
      <c r="A238" s="167"/>
      <c r="C238" s="999"/>
      <c r="D238" s="139"/>
      <c r="E238" s="748"/>
      <c r="F238" s="74"/>
      <c r="G238" s="58"/>
      <c r="H238" s="74"/>
      <c r="I238" s="57"/>
      <c r="J238" s="58"/>
      <c r="K238" s="59"/>
      <c r="L238" s="72"/>
      <c r="M238" s="73"/>
      <c r="N238" s="153"/>
      <c r="O238" s="153"/>
      <c r="P238" s="74"/>
      <c r="Q238" s="67"/>
      <c r="R238" s="748"/>
      <c r="S238" s="748"/>
      <c r="T238" s="68"/>
      <c r="V238" s="748"/>
      <c r="W238" s="68"/>
    </row>
    <row r="239" spans="1:23" s="65" customFormat="1" ht="12.75" hidden="1" customHeight="1">
      <c r="A239" s="167"/>
      <c r="C239" s="999"/>
      <c r="D239" s="139"/>
      <c r="E239" s="748"/>
      <c r="F239" s="74"/>
      <c r="G239" s="58"/>
      <c r="H239" s="74"/>
      <c r="I239" s="57"/>
      <c r="J239" s="58"/>
      <c r="K239" s="59"/>
      <c r="L239" s="72"/>
      <c r="M239" s="73"/>
      <c r="N239" s="153"/>
      <c r="O239" s="153"/>
      <c r="P239" s="74"/>
      <c r="Q239" s="67"/>
      <c r="R239" s="748"/>
      <c r="S239" s="748"/>
      <c r="T239" s="68"/>
      <c r="V239" s="748"/>
      <c r="W239" s="68"/>
    </row>
    <row r="240" spans="1:23" s="65" customFormat="1" ht="12.75" customHeight="1">
      <c r="A240" s="77"/>
      <c r="B240" s="78"/>
      <c r="C240" s="79"/>
      <c r="D240" s="80"/>
      <c r="E240" s="64"/>
      <c r="F240" s="62"/>
      <c r="G240" s="69"/>
      <c r="H240" s="62"/>
      <c r="I240" s="70"/>
      <c r="J240" s="69"/>
      <c r="K240" s="71"/>
      <c r="L240" s="60"/>
      <c r="M240" s="61"/>
      <c r="N240" s="154"/>
      <c r="O240" s="154"/>
      <c r="P240" s="62"/>
      <c r="Q240" s="63"/>
      <c r="R240" s="64"/>
      <c r="S240" s="64"/>
      <c r="T240" s="160"/>
      <c r="V240" s="64"/>
      <c r="W240" s="160"/>
    </row>
    <row r="241" spans="1:23" s="65" customFormat="1" ht="12.75" customHeight="1">
      <c r="A241" s="468">
        <f>+A235+1</f>
        <v>20</v>
      </c>
      <c r="B241" s="749" t="s">
        <v>107</v>
      </c>
      <c r="C241" s="998" t="s">
        <v>196</v>
      </c>
      <c r="D241" s="374" t="s">
        <v>29</v>
      </c>
      <c r="E241" s="747">
        <v>58</v>
      </c>
      <c r="F241" s="375"/>
      <c r="G241" s="373"/>
      <c r="H241" s="375"/>
      <c r="I241" s="386"/>
      <c r="J241" s="373"/>
      <c r="K241" s="387"/>
      <c r="L241" s="376"/>
      <c r="M241" s="377"/>
      <c r="N241" s="378"/>
      <c r="O241" s="378"/>
      <c r="P241" s="375"/>
      <c r="Q241" s="388"/>
      <c r="R241" s="140">
        <f>G242+J242</f>
        <v>0</v>
      </c>
      <c r="S241" s="962">
        <f>R241+R242</f>
        <v>0.13300749000000003</v>
      </c>
      <c r="T241" s="963">
        <f>E241*S241</f>
        <v>7.7144344200000017</v>
      </c>
      <c r="V241" s="740">
        <f>S241*$V$12</f>
        <v>0.17638608962483288</v>
      </c>
      <c r="W241" s="735">
        <f>V241*E241</f>
        <v>10.230393198240307</v>
      </c>
    </row>
    <row r="242" spans="1:23" s="65" customFormat="1" ht="27" customHeight="1">
      <c r="A242" s="167"/>
      <c r="B242" s="750"/>
      <c r="C242" s="999"/>
      <c r="D242" s="139"/>
      <c r="E242" s="748"/>
      <c r="F242" s="74"/>
      <c r="G242" s="415">
        <f>G241*$J$164/1000</f>
        <v>0</v>
      </c>
      <c r="H242" s="17"/>
      <c r="I242" s="168"/>
      <c r="J242" s="415">
        <f>J241*$Q$164/1000</f>
        <v>0</v>
      </c>
      <c r="K242" s="59"/>
      <c r="L242" s="141" t="s">
        <v>197</v>
      </c>
      <c r="M242" s="142" t="s">
        <v>91</v>
      </c>
      <c r="N242" s="143">
        <v>1.1000000000000001</v>
      </c>
      <c r="O242" s="403">
        <f>E241*N242</f>
        <v>63.800000000000004</v>
      </c>
      <c r="P242" s="144">
        <v>0.1</v>
      </c>
      <c r="Q242" s="610">
        <f>N242*P242*$N$162</f>
        <v>0.13300749000000003</v>
      </c>
      <c r="R242" s="744">
        <f>SUM(Q242:Q242)</f>
        <v>0.13300749000000003</v>
      </c>
      <c r="S242" s="964"/>
      <c r="T242" s="68"/>
      <c r="V242" s="964"/>
      <c r="W242" s="68"/>
    </row>
    <row r="243" spans="1:23" s="65" customFormat="1" ht="12.75" customHeight="1">
      <c r="A243" s="167"/>
      <c r="C243" s="999"/>
      <c r="D243" s="139"/>
      <c r="E243" s="748"/>
      <c r="F243" s="74"/>
      <c r="G243" s="58"/>
      <c r="H243" s="74"/>
      <c r="I243" s="57"/>
      <c r="J243" s="58"/>
      <c r="K243" s="59"/>
      <c r="L243" s="72"/>
      <c r="M243" s="73"/>
      <c r="N243" s="153"/>
      <c r="O243" s="153"/>
      <c r="P243" s="74"/>
      <c r="Q243" s="67"/>
      <c r="R243" s="748"/>
      <c r="S243" s="748"/>
      <c r="T243" s="68"/>
      <c r="V243" s="748"/>
      <c r="W243" s="68"/>
    </row>
    <row r="244" spans="1:23" s="65" customFormat="1" ht="7.5" customHeight="1">
      <c r="A244" s="167"/>
      <c r="C244" s="999"/>
      <c r="D244" s="139"/>
      <c r="E244" s="748"/>
      <c r="F244" s="74"/>
      <c r="G244" s="58"/>
      <c r="H244" s="74"/>
      <c r="I244" s="57"/>
      <c r="J244" s="58"/>
      <c r="K244" s="59"/>
      <c r="L244" s="72"/>
      <c r="M244" s="73"/>
      <c r="N244" s="153"/>
      <c r="O244" s="153"/>
      <c r="P244" s="74"/>
      <c r="Q244" s="67"/>
      <c r="R244" s="748"/>
      <c r="S244" s="748"/>
      <c r="T244" s="68"/>
      <c r="V244" s="748"/>
      <c r="W244" s="68"/>
    </row>
    <row r="245" spans="1:23" s="65" customFormat="1" ht="12.75" hidden="1" customHeight="1">
      <c r="A245" s="167"/>
      <c r="C245" s="999"/>
      <c r="D245" s="139"/>
      <c r="E245" s="748"/>
      <c r="F245" s="74"/>
      <c r="G245" s="58"/>
      <c r="H245" s="74"/>
      <c r="I245" s="57"/>
      <c r="J245" s="58"/>
      <c r="K245" s="59"/>
      <c r="L245" s="72"/>
      <c r="M245" s="73"/>
      <c r="N245" s="153"/>
      <c r="O245" s="153"/>
      <c r="P245" s="74"/>
      <c r="Q245" s="67"/>
      <c r="R245" s="748"/>
      <c r="S245" s="748"/>
      <c r="T245" s="68"/>
      <c r="V245" s="748"/>
      <c r="W245" s="68"/>
    </row>
    <row r="246" spans="1:23" s="65" customFormat="1" ht="12.75" customHeight="1">
      <c r="A246" s="77"/>
      <c r="B246" s="78"/>
      <c r="C246" s="79"/>
      <c r="D246" s="80"/>
      <c r="E246" s="64"/>
      <c r="F246" s="62"/>
      <c r="G246" s="69"/>
      <c r="H246" s="62"/>
      <c r="I246" s="70"/>
      <c r="J246" s="69"/>
      <c r="K246" s="71"/>
      <c r="L246" s="60"/>
      <c r="M246" s="61"/>
      <c r="N246" s="154"/>
      <c r="O246" s="154"/>
      <c r="P246" s="62"/>
      <c r="Q246" s="63"/>
      <c r="R246" s="64"/>
      <c r="S246" s="64"/>
      <c r="T246" s="160"/>
      <c r="V246" s="64"/>
      <c r="W246" s="160"/>
    </row>
    <row r="247" spans="1:23" s="547" customFormat="1" ht="22.5" customHeight="1">
      <c r="A247" s="880">
        <f>A241+1</f>
        <v>21</v>
      </c>
      <c r="B247" s="1000" t="s">
        <v>190</v>
      </c>
      <c r="C247" s="993" t="s">
        <v>191</v>
      </c>
      <c r="D247" s="535" t="s">
        <v>29</v>
      </c>
      <c r="E247" s="536">
        <v>9.8000000000000007</v>
      </c>
      <c r="F247" s="537"/>
      <c r="G247" s="538">
        <f>13.4/100</f>
        <v>0.13400000000000001</v>
      </c>
      <c r="H247" s="537"/>
      <c r="I247" s="539"/>
      <c r="J247" s="538">
        <f>1.8/100</f>
        <v>1.8000000000000002E-2</v>
      </c>
      <c r="K247" s="540"/>
      <c r="L247" s="541"/>
      <c r="M247" s="542"/>
      <c r="N247" s="543"/>
      <c r="O247" s="544"/>
      <c r="P247" s="537"/>
      <c r="Q247" s="545"/>
      <c r="R247" s="546">
        <f>G248+J248</f>
        <v>0.37849470000000002</v>
      </c>
      <c r="S247" s="973">
        <f>R247+R248</f>
        <v>0.86215830000000016</v>
      </c>
      <c r="T247" s="974">
        <f>E247*S247</f>
        <v>8.449151340000002</v>
      </c>
      <c r="V247" s="740">
        <f>S247*$V$12</f>
        <v>1.1433396057214038</v>
      </c>
      <c r="W247" s="735">
        <f>V247*E247</f>
        <v>11.204728136069757</v>
      </c>
    </row>
    <row r="248" spans="1:23" s="547" customFormat="1" ht="24.75" customHeight="1">
      <c r="A248" s="549"/>
      <c r="B248" s="991"/>
      <c r="C248" s="993"/>
      <c r="D248" s="535"/>
      <c r="E248" s="536"/>
      <c r="F248" s="537"/>
      <c r="G248" s="415">
        <f>G247*$J$164/1000</f>
        <v>0.32527428000000003</v>
      </c>
      <c r="H248" s="17"/>
      <c r="I248" s="168"/>
      <c r="J248" s="415">
        <f>J247*$Q$164/1000</f>
        <v>5.3220420000000004E-2</v>
      </c>
      <c r="K248" s="540"/>
      <c r="L248" s="550" t="s">
        <v>192</v>
      </c>
      <c r="M248" s="551" t="s">
        <v>29</v>
      </c>
      <c r="N248" s="552">
        <v>1</v>
      </c>
      <c r="O248" s="552">
        <f>E247*N248</f>
        <v>9.8000000000000007</v>
      </c>
      <c r="P248" s="553">
        <v>0.4</v>
      </c>
      <c r="Q248" s="610">
        <f>N248*P248*$N$162</f>
        <v>0.48366360000000008</v>
      </c>
      <c r="R248" s="760">
        <f>SUM(Q248:Q248)</f>
        <v>0.48366360000000008</v>
      </c>
      <c r="S248" s="973"/>
      <c r="T248" s="554"/>
      <c r="V248" s="973"/>
      <c r="W248" s="554"/>
    </row>
    <row r="249" spans="1:23" s="547" customFormat="1" ht="12.75" customHeight="1">
      <c r="A249" s="549"/>
      <c r="C249" s="993"/>
      <c r="D249" s="535"/>
      <c r="E249" s="536"/>
      <c r="F249" s="537"/>
      <c r="G249" s="538"/>
      <c r="H249" s="537"/>
      <c r="I249" s="539"/>
      <c r="J249" s="538"/>
      <c r="K249" s="540"/>
      <c r="L249" s="541"/>
      <c r="M249" s="542"/>
      <c r="N249" s="543"/>
      <c r="O249" s="544"/>
      <c r="P249" s="537"/>
      <c r="Q249" s="545"/>
      <c r="R249" s="760"/>
      <c r="S249" s="760"/>
      <c r="T249" s="554"/>
      <c r="V249" s="760"/>
      <c r="W249" s="554"/>
    </row>
    <row r="250" spans="1:23" s="547" customFormat="1" ht="9" customHeight="1">
      <c r="A250" s="555"/>
      <c r="B250" s="556"/>
      <c r="C250" s="557"/>
      <c r="D250" s="558"/>
      <c r="E250" s="559"/>
      <c r="F250" s="560"/>
      <c r="G250" s="561"/>
      <c r="H250" s="560"/>
      <c r="I250" s="562"/>
      <c r="J250" s="561"/>
      <c r="K250" s="563"/>
      <c r="L250" s="541"/>
      <c r="M250" s="542"/>
      <c r="N250" s="543"/>
      <c r="O250" s="544"/>
      <c r="P250" s="537"/>
      <c r="Q250" s="545"/>
      <c r="R250" s="760"/>
      <c r="S250" s="760"/>
      <c r="T250" s="554"/>
      <c r="V250" s="760"/>
      <c r="W250" s="554"/>
    </row>
    <row r="251" spans="1:23" s="547" customFormat="1" ht="12.75" customHeight="1">
      <c r="A251" s="880">
        <f>A247+1</f>
        <v>22</v>
      </c>
      <c r="B251" s="990" t="s">
        <v>193</v>
      </c>
      <c r="C251" s="992" t="s">
        <v>194</v>
      </c>
      <c r="D251" s="564" t="s">
        <v>30</v>
      </c>
      <c r="E251" s="881">
        <v>3</v>
      </c>
      <c r="F251" s="565"/>
      <c r="G251" s="566">
        <v>0.46</v>
      </c>
      <c r="H251" s="565"/>
      <c r="I251" s="567"/>
      <c r="J251" s="566">
        <v>7.0000000000000007E-2</v>
      </c>
      <c r="K251" s="568"/>
      <c r="L251" s="569"/>
      <c r="M251" s="570"/>
      <c r="N251" s="571"/>
      <c r="O251" s="572"/>
      <c r="P251" s="565"/>
      <c r="Q251" s="573"/>
      <c r="R251" s="574">
        <f>G252+J252</f>
        <v>1.3235815</v>
      </c>
      <c r="S251" s="975">
        <f>R251+R252</f>
        <v>4.7999136250000003</v>
      </c>
      <c r="T251" s="974">
        <f>E251*S251</f>
        <v>14.399740875000001</v>
      </c>
      <c r="V251" s="740">
        <f>S251*$V$12</f>
        <v>6.3653407402147533</v>
      </c>
      <c r="W251" s="735">
        <f>V251*E251</f>
        <v>19.096022220644258</v>
      </c>
    </row>
    <row r="252" spans="1:23" s="44" customFormat="1" ht="12.75" customHeight="1">
      <c r="A252" s="549"/>
      <c r="B252" s="991"/>
      <c r="C252" s="993"/>
      <c r="D252" s="535"/>
      <c r="E252" s="536"/>
      <c r="F252" s="537"/>
      <c r="G252" s="415">
        <f>G251*$J$164/1000</f>
        <v>1.1166132</v>
      </c>
      <c r="H252" s="17"/>
      <c r="I252" s="168"/>
      <c r="J252" s="415">
        <f>J251*$Q$164/1000</f>
        <v>0.20696830000000002</v>
      </c>
      <c r="K252" s="540"/>
      <c r="L252" s="994" t="s">
        <v>108</v>
      </c>
      <c r="M252" s="575" t="s">
        <v>29</v>
      </c>
      <c r="N252" s="576">
        <v>2.5</v>
      </c>
      <c r="O252" s="576">
        <f>E251*N252</f>
        <v>7.5</v>
      </c>
      <c r="P252" s="577">
        <v>1.1499999999999999</v>
      </c>
      <c r="Q252" s="610">
        <f>N252*P252*$N$162</f>
        <v>3.4763321250000003</v>
      </c>
      <c r="R252" s="760">
        <f>SUM(Q252:Q252)</f>
        <v>3.4763321250000003</v>
      </c>
      <c r="S252" s="973"/>
      <c r="T252" s="554"/>
      <c r="V252" s="973"/>
      <c r="W252" s="554"/>
    </row>
    <row r="253" spans="1:23" s="44" customFormat="1" ht="12.75" customHeight="1">
      <c r="A253" s="549"/>
      <c r="B253" s="547"/>
      <c r="C253" s="993"/>
      <c r="D253" s="535"/>
      <c r="E253" s="536"/>
      <c r="F253" s="537"/>
      <c r="G253" s="538"/>
      <c r="H253" s="537"/>
      <c r="I253" s="539"/>
      <c r="J253" s="538"/>
      <c r="K253" s="540"/>
      <c r="L253" s="995"/>
      <c r="M253" s="578"/>
      <c r="N253" s="579"/>
      <c r="O253" s="580"/>
      <c r="P253" s="581"/>
      <c r="Q253" s="582"/>
      <c r="R253" s="760"/>
      <c r="S253" s="760"/>
      <c r="T253" s="554"/>
      <c r="V253" s="760"/>
      <c r="W253" s="554"/>
    </row>
    <row r="254" spans="1:23" s="44" customFormat="1" ht="5.25" customHeight="1">
      <c r="A254" s="555"/>
      <c r="B254" s="556"/>
      <c r="C254" s="557"/>
      <c r="D254" s="558"/>
      <c r="E254" s="559"/>
      <c r="F254" s="560"/>
      <c r="G254" s="561"/>
      <c r="H254" s="560"/>
      <c r="I254" s="562"/>
      <c r="J254" s="561"/>
      <c r="K254" s="563"/>
      <c r="L254" s="583"/>
      <c r="M254" s="584"/>
      <c r="N254" s="585"/>
      <c r="O254" s="586"/>
      <c r="P254" s="560"/>
      <c r="Q254" s="587"/>
      <c r="R254" s="546"/>
      <c r="S254" s="546"/>
      <c r="T254" s="588"/>
      <c r="V254" s="546"/>
      <c r="W254" s="588"/>
    </row>
    <row r="255" spans="1:23" s="716" customFormat="1" ht="12.75" customHeight="1">
      <c r="A255" s="704"/>
      <c r="B255" s="705"/>
      <c r="C255" s="706" t="s">
        <v>26</v>
      </c>
      <c r="D255" s="707"/>
      <c r="E255" s="708"/>
      <c r="F255" s="709"/>
      <c r="G255" s="710"/>
      <c r="H255" s="709"/>
      <c r="I255" s="709"/>
      <c r="J255" s="710"/>
      <c r="K255" s="709"/>
      <c r="L255" s="711"/>
      <c r="M255" s="712"/>
      <c r="N255" s="713"/>
      <c r="O255" s="714"/>
      <c r="P255" s="709"/>
      <c r="Q255" s="710"/>
      <c r="R255" s="714"/>
      <c r="S255" s="714"/>
      <c r="T255" s="715">
        <f>SUM(T166:T254)</f>
        <v>797.62460149013589</v>
      </c>
      <c r="U255" s="647"/>
      <c r="V255" s="714"/>
      <c r="W255" s="715">
        <f>SUM(W172:W254)</f>
        <v>1036.5409272170566</v>
      </c>
    </row>
    <row r="256" spans="1:23" s="716" customFormat="1" ht="12.75" customHeight="1" thickBot="1">
      <c r="A256" s="976"/>
      <c r="B256" s="977"/>
      <c r="C256" s="978"/>
      <c r="D256" s="979"/>
      <c r="E256" s="980"/>
      <c r="F256" s="981"/>
      <c r="G256" s="982"/>
      <c r="H256" s="981"/>
      <c r="I256" s="981"/>
      <c r="J256" s="982"/>
      <c r="K256" s="981"/>
      <c r="L256" s="983"/>
      <c r="M256" s="984"/>
      <c r="N256" s="985"/>
      <c r="O256" s="986"/>
      <c r="P256" s="981"/>
      <c r="Q256" s="982"/>
      <c r="R256" s="986"/>
      <c r="S256" s="986"/>
      <c r="T256" s="987"/>
      <c r="U256" s="647"/>
      <c r="V256" s="986"/>
      <c r="W256" s="987"/>
    </row>
    <row r="257" spans="1:23" s="116" customFormat="1" ht="12.75" customHeight="1" thickTop="1" thickBot="1">
      <c r="A257" s="722"/>
      <c r="B257" s="723"/>
      <c r="C257" s="724" t="s">
        <v>31</v>
      </c>
      <c r="D257" s="723"/>
      <c r="E257" s="725"/>
      <c r="F257" s="726"/>
      <c r="G257" s="727"/>
      <c r="H257" s="726"/>
      <c r="I257" s="726"/>
      <c r="J257" s="727"/>
      <c r="K257" s="726"/>
      <c r="L257" s="728"/>
      <c r="M257" s="729"/>
      <c r="N257" s="726"/>
      <c r="O257" s="727"/>
      <c r="P257" s="726"/>
      <c r="Q257" s="727"/>
      <c r="R257" s="727"/>
      <c r="S257" s="727"/>
      <c r="T257" s="730" t="e">
        <f>#REF!</f>
        <v>#REF!</v>
      </c>
      <c r="V257" s="727"/>
      <c r="W257" s="988">
        <f>W255+W154</f>
        <v>8482.4876182025218</v>
      </c>
    </row>
    <row r="258" spans="1:23" s="116" customFormat="1" ht="12.75" customHeight="1" thickTop="1" thickBot="1">
      <c r="A258" s="717"/>
      <c r="C258" s="718" t="s">
        <v>250</v>
      </c>
      <c r="D258" s="721">
        <v>0.2</v>
      </c>
      <c r="E258" s="719"/>
      <c r="F258" s="136"/>
      <c r="G258" s="123"/>
      <c r="H258" s="136"/>
      <c r="I258" s="136"/>
      <c r="J258" s="123"/>
      <c r="K258" s="136"/>
      <c r="L258" s="495"/>
      <c r="M258" s="134"/>
      <c r="N258" s="135"/>
      <c r="O258" s="161"/>
      <c r="P258" s="136"/>
      <c r="Q258" s="123"/>
      <c r="R258" s="161"/>
      <c r="S258" s="161"/>
      <c r="T258" s="720" t="e">
        <f>D258*T257</f>
        <v>#REF!</v>
      </c>
      <c r="V258" s="161"/>
      <c r="W258" s="989">
        <f>D258*W257</f>
        <v>1696.4975236405044</v>
      </c>
    </row>
    <row r="259" spans="1:23" s="116" customFormat="1" ht="12.75" customHeight="1" thickTop="1" thickBot="1">
      <c r="A259" s="722"/>
      <c r="B259" s="723"/>
      <c r="C259" s="724" t="s">
        <v>31</v>
      </c>
      <c r="D259" s="723"/>
      <c r="E259" s="725"/>
      <c r="F259" s="726"/>
      <c r="G259" s="727"/>
      <c r="H259" s="726"/>
      <c r="I259" s="726"/>
      <c r="J259" s="727"/>
      <c r="K259" s="726"/>
      <c r="L259" s="728"/>
      <c r="M259" s="729"/>
      <c r="N259" s="726"/>
      <c r="O259" s="727"/>
      <c r="P259" s="726"/>
      <c r="Q259" s="727"/>
      <c r="R259" s="727"/>
      <c r="S259" s="727"/>
      <c r="T259" s="730" t="e">
        <f>T258</f>
        <v>#REF!</v>
      </c>
      <c r="V259" s="727"/>
      <c r="W259" s="988">
        <f>W257+W258</f>
        <v>10178.985141843026</v>
      </c>
    </row>
    <row r="260" spans="1:23" s="116" customFormat="1" ht="15.75" thickTop="1">
      <c r="A260" s="162"/>
      <c r="C260" s="731"/>
      <c r="D260" s="137"/>
      <c r="E260" s="161"/>
      <c r="F260" s="136"/>
      <c r="G260" s="123"/>
      <c r="H260" s="136"/>
      <c r="I260" s="136"/>
      <c r="J260" s="123"/>
      <c r="K260" s="136"/>
      <c r="L260" s="495"/>
      <c r="M260" s="134"/>
      <c r="N260" s="135"/>
      <c r="O260" s="161"/>
      <c r="P260" s="136"/>
      <c r="Q260" s="123"/>
      <c r="R260" s="161"/>
      <c r="S260" s="161"/>
      <c r="T260" s="163"/>
      <c r="V260" s="161"/>
      <c r="W260" s="163"/>
    </row>
    <row r="261" spans="1:23" s="116" customFormat="1">
      <c r="A261" s="162"/>
      <c r="C261" s="731"/>
      <c r="D261" s="137"/>
      <c r="E261" s="161"/>
      <c r="F261" s="136"/>
      <c r="G261" s="123"/>
      <c r="H261" s="136"/>
      <c r="I261" s="136"/>
      <c r="J261" s="123"/>
      <c r="K261" s="136"/>
      <c r="L261" s="368"/>
      <c r="M261" s="212"/>
      <c r="N261" s="213"/>
      <c r="O261" s="262"/>
      <c r="P261" s="732"/>
      <c r="Q261" s="216"/>
      <c r="R261" s="161"/>
      <c r="S261" s="161"/>
      <c r="T261" s="163"/>
      <c r="V261" s="161"/>
      <c r="W261" s="163"/>
    </row>
    <row r="262" spans="1:23" s="116" customFormat="1">
      <c r="A262" s="162"/>
      <c r="C262" s="731"/>
      <c r="D262" s="137"/>
      <c r="E262" s="161"/>
      <c r="F262" s="136"/>
      <c r="G262" s="123"/>
      <c r="H262" s="136"/>
      <c r="I262" s="136"/>
      <c r="J262" s="123"/>
      <c r="K262" s="136"/>
      <c r="L262" s="495"/>
      <c r="M262" s="134"/>
      <c r="N262" s="135"/>
      <c r="O262" s="161"/>
      <c r="P262" s="136"/>
      <c r="Q262" s="123"/>
      <c r="R262" s="161"/>
      <c r="S262" s="161"/>
      <c r="T262" s="163"/>
      <c r="V262" s="161"/>
      <c r="W262" s="163"/>
    </row>
    <row r="263" spans="1:23" s="116" customFormat="1">
      <c r="A263" s="162"/>
      <c r="C263" s="731"/>
      <c r="D263" s="137"/>
      <c r="E263" s="161"/>
      <c r="F263" s="136"/>
      <c r="G263" s="123"/>
      <c r="H263" s="136"/>
      <c r="I263" s="136"/>
      <c r="J263" s="123"/>
      <c r="K263" s="136"/>
      <c r="L263" s="495"/>
      <c r="M263" s="134"/>
      <c r="N263" s="135"/>
      <c r="O263" s="161"/>
      <c r="P263" s="136"/>
      <c r="Q263" s="123"/>
      <c r="R263" s="161"/>
      <c r="S263" s="161"/>
      <c r="T263" s="163"/>
      <c r="V263" s="161"/>
      <c r="W263" s="163"/>
    </row>
    <row r="264" spans="1:23" s="116" customFormat="1">
      <c r="A264" s="162"/>
      <c r="C264" s="731"/>
      <c r="D264" s="137"/>
      <c r="E264" s="161"/>
      <c r="F264" s="136"/>
      <c r="G264" s="123"/>
      <c r="H264" s="136"/>
      <c r="I264" s="136"/>
      <c r="J264" s="123"/>
      <c r="K264" s="136"/>
      <c r="L264" s="495"/>
      <c r="M264" s="134"/>
      <c r="N264" s="135"/>
      <c r="O264" s="161"/>
      <c r="P264" s="136"/>
      <c r="Q264" s="123"/>
      <c r="R264" s="161"/>
      <c r="S264" s="161"/>
      <c r="T264" s="163"/>
      <c r="V264" s="161"/>
      <c r="W264" s="163"/>
    </row>
    <row r="265" spans="1:23" s="116" customFormat="1">
      <c r="A265" s="162"/>
      <c r="C265" s="731"/>
      <c r="D265" s="137"/>
      <c r="E265" s="161"/>
      <c r="F265" s="136"/>
      <c r="G265" s="123"/>
      <c r="H265" s="136"/>
      <c r="I265" s="136"/>
      <c r="J265" s="123"/>
      <c r="K265" s="136"/>
      <c r="L265" s="495"/>
      <c r="M265" s="134"/>
      <c r="N265" s="135"/>
      <c r="O265" s="161"/>
      <c r="P265" s="136"/>
      <c r="Q265" s="123"/>
      <c r="R265" s="161"/>
      <c r="S265" s="161"/>
      <c r="T265" s="163"/>
      <c r="V265" s="161"/>
      <c r="W265" s="163"/>
    </row>
    <row r="266" spans="1:23" s="116" customFormat="1">
      <c r="A266" s="162"/>
      <c r="C266" s="731"/>
      <c r="D266" s="137"/>
      <c r="E266" s="161"/>
      <c r="F266" s="136"/>
      <c r="G266" s="123"/>
      <c r="H266" s="136"/>
      <c r="I266" s="136"/>
      <c r="J266" s="123"/>
      <c r="K266" s="136"/>
      <c r="L266" s="495"/>
      <c r="M266" s="134"/>
      <c r="N266" s="135"/>
      <c r="O266" s="161"/>
      <c r="P266" s="136"/>
      <c r="Q266" s="123"/>
      <c r="R266" s="161"/>
      <c r="S266" s="161"/>
      <c r="T266" s="163"/>
      <c r="V266" s="161"/>
      <c r="W266" s="163"/>
    </row>
    <row r="267" spans="1:23" s="116" customFormat="1">
      <c r="A267" s="162"/>
      <c r="C267" s="731"/>
      <c r="D267" s="137"/>
      <c r="E267" s="161"/>
      <c r="F267" s="136"/>
      <c r="G267" s="123"/>
      <c r="H267" s="136"/>
      <c r="I267" s="136"/>
      <c r="J267" s="123"/>
      <c r="K267" s="136"/>
      <c r="L267" s="495"/>
      <c r="M267" s="134"/>
      <c r="N267" s="135"/>
      <c r="O267" s="161"/>
      <c r="P267" s="136"/>
      <c r="Q267" s="123"/>
      <c r="R267" s="161"/>
      <c r="S267" s="161"/>
      <c r="T267" s="163"/>
      <c r="V267" s="161"/>
      <c r="W267" s="163"/>
    </row>
    <row r="268" spans="1:23" s="116" customFormat="1">
      <c r="A268" s="162"/>
      <c r="C268" s="731"/>
      <c r="D268" s="137"/>
      <c r="E268" s="161"/>
      <c r="F268" s="136"/>
      <c r="G268" s="123"/>
      <c r="H268" s="136"/>
      <c r="I268" s="136"/>
      <c r="J268" s="123"/>
      <c r="K268" s="136"/>
      <c r="L268" s="495"/>
      <c r="M268" s="134"/>
      <c r="N268" s="135"/>
      <c r="O268" s="161"/>
      <c r="P268" s="136"/>
      <c r="Q268" s="123"/>
      <c r="R268" s="161"/>
      <c r="S268" s="161"/>
      <c r="T268" s="163"/>
      <c r="V268" s="161"/>
      <c r="W268" s="163"/>
    </row>
    <row r="269" spans="1:23" s="116" customFormat="1">
      <c r="A269" s="162"/>
      <c r="C269" s="731"/>
      <c r="D269" s="137"/>
      <c r="E269" s="161"/>
      <c r="F269" s="136"/>
      <c r="G269" s="123"/>
      <c r="H269" s="136"/>
      <c r="I269" s="136"/>
      <c r="J269" s="123"/>
      <c r="K269" s="136"/>
      <c r="L269" s="495"/>
      <c r="M269" s="134"/>
      <c r="N269" s="135"/>
      <c r="O269" s="161"/>
      <c r="P269" s="136"/>
      <c r="Q269" s="123"/>
      <c r="R269" s="161"/>
      <c r="S269" s="161"/>
      <c r="T269" s="163"/>
      <c r="V269" s="161"/>
      <c r="W269" s="163"/>
    </row>
    <row r="270" spans="1:23" s="116" customFormat="1">
      <c r="A270" s="162"/>
      <c r="C270" s="731"/>
      <c r="D270" s="137"/>
      <c r="E270" s="161"/>
      <c r="F270" s="136"/>
      <c r="G270" s="123"/>
      <c r="H270" s="136"/>
      <c r="I270" s="136"/>
      <c r="J270" s="123"/>
      <c r="K270" s="136"/>
      <c r="L270" s="495"/>
      <c r="M270" s="134"/>
      <c r="N270" s="135"/>
      <c r="O270" s="161"/>
      <c r="P270" s="136"/>
      <c r="Q270" s="123"/>
      <c r="R270" s="161"/>
      <c r="S270" s="161"/>
      <c r="T270" s="163"/>
      <c r="V270" s="161"/>
      <c r="W270" s="163"/>
    </row>
    <row r="271" spans="1:23" s="116" customFormat="1">
      <c r="A271" s="162"/>
      <c r="C271" s="731"/>
      <c r="D271" s="137"/>
      <c r="E271" s="161"/>
      <c r="F271" s="136"/>
      <c r="G271" s="123"/>
      <c r="H271" s="136"/>
      <c r="I271" s="136"/>
      <c r="J271" s="123"/>
      <c r="K271" s="136"/>
      <c r="L271" s="495"/>
      <c r="M271" s="134"/>
      <c r="N271" s="135"/>
      <c r="O271" s="161"/>
      <c r="P271" s="136"/>
      <c r="Q271" s="123"/>
      <c r="R271" s="161"/>
      <c r="S271" s="161"/>
      <c r="T271" s="163"/>
      <c r="V271" s="161"/>
      <c r="W271" s="163"/>
    </row>
    <row r="272" spans="1:23" s="116" customFormat="1">
      <c r="A272" s="162"/>
      <c r="C272" s="731"/>
      <c r="D272" s="137"/>
      <c r="E272" s="161"/>
      <c r="F272" s="136"/>
      <c r="G272" s="123"/>
      <c r="H272" s="136"/>
      <c r="I272" s="136"/>
      <c r="J272" s="123"/>
      <c r="K272" s="136"/>
      <c r="L272" s="495"/>
      <c r="M272" s="134"/>
      <c r="N272" s="135"/>
      <c r="O272" s="161"/>
      <c r="P272" s="136"/>
      <c r="Q272" s="123"/>
      <c r="R272" s="161"/>
      <c r="S272" s="161"/>
      <c r="T272" s="163"/>
      <c r="V272" s="161"/>
      <c r="W272" s="163"/>
    </row>
    <row r="273" spans="1:23" s="116" customFormat="1">
      <c r="A273" s="162"/>
      <c r="C273" s="731"/>
      <c r="D273" s="137"/>
      <c r="E273" s="161"/>
      <c r="F273" s="136"/>
      <c r="G273" s="123"/>
      <c r="H273" s="136"/>
      <c r="I273" s="136"/>
      <c r="J273" s="123"/>
      <c r="K273" s="136"/>
      <c r="L273" s="495"/>
      <c r="M273" s="134"/>
      <c r="N273" s="135"/>
      <c r="O273" s="161"/>
      <c r="P273" s="136"/>
      <c r="Q273" s="123"/>
      <c r="R273" s="161"/>
      <c r="S273" s="161"/>
      <c r="T273" s="163"/>
      <c r="V273" s="161"/>
      <c r="W273" s="163"/>
    </row>
    <row r="274" spans="1:23" s="116" customFormat="1">
      <c r="A274" s="162"/>
      <c r="C274" s="731"/>
      <c r="D274" s="137"/>
      <c r="E274" s="161"/>
      <c r="F274" s="136"/>
      <c r="G274" s="123"/>
      <c r="H274" s="136"/>
      <c r="I274" s="136"/>
      <c r="J274" s="123"/>
      <c r="K274" s="136"/>
      <c r="L274" s="495"/>
      <c r="M274" s="134"/>
      <c r="N274" s="135"/>
      <c r="O274" s="161"/>
      <c r="P274" s="136"/>
      <c r="Q274" s="123"/>
      <c r="R274" s="161"/>
      <c r="S274" s="161"/>
      <c r="T274" s="163"/>
      <c r="V274" s="161"/>
      <c r="W274" s="163"/>
    </row>
    <row r="275" spans="1:23" s="116" customFormat="1">
      <c r="A275" s="162"/>
      <c r="C275" s="731"/>
      <c r="D275" s="137"/>
      <c r="E275" s="161"/>
      <c r="F275" s="136"/>
      <c r="G275" s="123"/>
      <c r="H275" s="136"/>
      <c r="I275" s="136"/>
      <c r="J275" s="123"/>
      <c r="K275" s="136"/>
      <c r="L275" s="495"/>
      <c r="M275" s="134"/>
      <c r="N275" s="135"/>
      <c r="O275" s="161"/>
      <c r="P275" s="136"/>
      <c r="Q275" s="123"/>
      <c r="R275" s="161"/>
      <c r="S275" s="161"/>
      <c r="T275" s="163"/>
      <c r="V275" s="161"/>
      <c r="W275" s="163"/>
    </row>
    <row r="276" spans="1:23" s="116" customFormat="1">
      <c r="A276" s="162"/>
      <c r="C276" s="731"/>
      <c r="D276" s="137"/>
      <c r="E276" s="161"/>
      <c r="F276" s="136"/>
      <c r="G276" s="123"/>
      <c r="H276" s="136"/>
      <c r="I276" s="136"/>
      <c r="J276" s="123"/>
      <c r="K276" s="136"/>
      <c r="L276" s="495"/>
      <c r="M276" s="134"/>
      <c r="N276" s="135"/>
      <c r="O276" s="161"/>
      <c r="P276" s="136"/>
      <c r="Q276" s="123"/>
      <c r="R276" s="161"/>
      <c r="S276" s="161"/>
      <c r="T276" s="163"/>
      <c r="V276" s="161"/>
      <c r="W276" s="163"/>
    </row>
    <row r="277" spans="1:23" s="116" customFormat="1">
      <c r="A277" s="162"/>
      <c r="C277" s="731"/>
      <c r="D277" s="137"/>
      <c r="E277" s="161"/>
      <c r="F277" s="136"/>
      <c r="G277" s="123"/>
      <c r="H277" s="136"/>
      <c r="I277" s="136"/>
      <c r="J277" s="123"/>
      <c r="K277" s="136"/>
      <c r="L277" s="495"/>
      <c r="M277" s="134"/>
      <c r="N277" s="135"/>
      <c r="O277" s="161"/>
      <c r="P277" s="136"/>
      <c r="Q277" s="123"/>
      <c r="R277" s="161"/>
      <c r="S277" s="161"/>
      <c r="T277" s="163"/>
      <c r="V277" s="161"/>
      <c r="W277" s="163"/>
    </row>
    <row r="278" spans="1:23" s="116" customFormat="1">
      <c r="A278" s="162"/>
      <c r="C278" s="731"/>
      <c r="D278" s="137"/>
      <c r="E278" s="161"/>
      <c r="F278" s="136"/>
      <c r="G278" s="123"/>
      <c r="H278" s="136"/>
      <c r="I278" s="136"/>
      <c r="J278" s="123"/>
      <c r="K278" s="136"/>
      <c r="L278" s="495"/>
      <c r="M278" s="134"/>
      <c r="N278" s="135"/>
      <c r="O278" s="161"/>
      <c r="P278" s="136"/>
      <c r="Q278" s="123"/>
      <c r="R278" s="161"/>
      <c r="S278" s="161"/>
      <c r="T278" s="163"/>
      <c r="V278" s="161"/>
      <c r="W278" s="163"/>
    </row>
    <row r="279" spans="1:23" s="116" customFormat="1">
      <c r="A279" s="162"/>
      <c r="C279" s="731"/>
      <c r="D279" s="137"/>
      <c r="E279" s="161"/>
      <c r="F279" s="136"/>
      <c r="G279" s="123"/>
      <c r="H279" s="136"/>
      <c r="I279" s="136"/>
      <c r="J279" s="123"/>
      <c r="K279" s="136"/>
      <c r="L279" s="495"/>
      <c r="M279" s="134"/>
      <c r="N279" s="135"/>
      <c r="O279" s="161"/>
      <c r="P279" s="136"/>
      <c r="Q279" s="123"/>
      <c r="R279" s="161"/>
      <c r="S279" s="161"/>
      <c r="T279" s="163"/>
      <c r="V279" s="161"/>
      <c r="W279" s="163"/>
    </row>
    <row r="280" spans="1:23" s="116" customFormat="1">
      <c r="A280" s="162"/>
      <c r="C280" s="731"/>
      <c r="D280" s="137"/>
      <c r="E280" s="161"/>
      <c r="F280" s="136"/>
      <c r="G280" s="123"/>
      <c r="H280" s="136"/>
      <c r="I280" s="136"/>
      <c r="J280" s="123"/>
      <c r="K280" s="136"/>
      <c r="L280" s="495"/>
      <c r="M280" s="134"/>
      <c r="N280" s="135"/>
      <c r="O280" s="161"/>
      <c r="P280" s="136"/>
      <c r="Q280" s="123"/>
      <c r="R280" s="161"/>
      <c r="S280" s="161"/>
      <c r="T280" s="163"/>
      <c r="V280" s="161"/>
      <c r="W280" s="163"/>
    </row>
    <row r="281" spans="1:23" s="116" customFormat="1">
      <c r="A281" s="162"/>
      <c r="C281" s="731"/>
      <c r="D281" s="137"/>
      <c r="E281" s="161"/>
      <c r="F281" s="136"/>
      <c r="G281" s="123"/>
      <c r="H281" s="136"/>
      <c r="I281" s="136"/>
      <c r="J281" s="123"/>
      <c r="K281" s="136"/>
      <c r="L281" s="495"/>
      <c r="M281" s="134"/>
      <c r="N281" s="135"/>
      <c r="O281" s="161"/>
      <c r="P281" s="136"/>
      <c r="Q281" s="123"/>
      <c r="R281" s="161"/>
      <c r="S281" s="161"/>
      <c r="T281" s="163"/>
      <c r="V281" s="161"/>
      <c r="W281" s="163"/>
    </row>
    <row r="282" spans="1:23" s="116" customFormat="1">
      <c r="A282" s="162"/>
      <c r="C282" s="731"/>
      <c r="D282" s="137"/>
      <c r="E282" s="161"/>
      <c r="F282" s="136"/>
      <c r="G282" s="123"/>
      <c r="H282" s="136"/>
      <c r="I282" s="136"/>
      <c r="J282" s="123"/>
      <c r="K282" s="136"/>
      <c r="L282" s="495"/>
      <c r="M282" s="134"/>
      <c r="N282" s="135"/>
      <c r="O282" s="161"/>
      <c r="P282" s="136"/>
      <c r="Q282" s="123"/>
      <c r="R282" s="161"/>
      <c r="S282" s="161"/>
      <c r="T282" s="163"/>
      <c r="V282" s="161"/>
      <c r="W282" s="163"/>
    </row>
    <row r="283" spans="1:23" s="116" customFormat="1">
      <c r="A283" s="162"/>
      <c r="C283" s="731"/>
      <c r="D283" s="137"/>
      <c r="E283" s="161"/>
      <c r="F283" s="136"/>
      <c r="G283" s="123"/>
      <c r="H283" s="136"/>
      <c r="I283" s="136"/>
      <c r="J283" s="123"/>
      <c r="K283" s="136"/>
      <c r="L283" s="495"/>
      <c r="M283" s="134"/>
      <c r="N283" s="135"/>
      <c r="O283" s="161"/>
      <c r="P283" s="136"/>
      <c r="Q283" s="123"/>
      <c r="R283" s="161"/>
      <c r="S283" s="161"/>
      <c r="T283" s="163"/>
      <c r="V283" s="161"/>
      <c r="W283" s="163"/>
    </row>
    <row r="284" spans="1:23" s="116" customFormat="1">
      <c r="A284" s="162"/>
      <c r="C284" s="731"/>
      <c r="D284" s="137"/>
      <c r="E284" s="161"/>
      <c r="F284" s="136"/>
      <c r="G284" s="123"/>
      <c r="H284" s="136"/>
      <c r="I284" s="136"/>
      <c r="J284" s="123"/>
      <c r="K284" s="136"/>
      <c r="L284" s="495"/>
      <c r="M284" s="134"/>
      <c r="N284" s="135"/>
      <c r="O284" s="161"/>
      <c r="P284" s="136"/>
      <c r="Q284" s="123"/>
      <c r="R284" s="161"/>
      <c r="S284" s="161"/>
      <c r="T284" s="163"/>
      <c r="V284" s="161"/>
      <c r="W284" s="163"/>
    </row>
    <row r="285" spans="1:23" s="116" customFormat="1">
      <c r="A285" s="162"/>
      <c r="C285" s="731"/>
      <c r="D285" s="137"/>
      <c r="E285" s="161"/>
      <c r="F285" s="136"/>
      <c r="G285" s="123"/>
      <c r="H285" s="136"/>
      <c r="I285" s="136"/>
      <c r="J285" s="123"/>
      <c r="K285" s="136"/>
      <c r="L285" s="495"/>
      <c r="M285" s="134"/>
      <c r="N285" s="135"/>
      <c r="O285" s="161"/>
      <c r="P285" s="136"/>
      <c r="Q285" s="123"/>
      <c r="R285" s="161"/>
      <c r="S285" s="161"/>
      <c r="T285" s="163"/>
      <c r="V285" s="161"/>
      <c r="W285" s="163"/>
    </row>
    <row r="286" spans="1:23" s="116" customFormat="1">
      <c r="A286" s="162"/>
      <c r="C286" s="731"/>
      <c r="D286" s="137"/>
      <c r="E286" s="161"/>
      <c r="F286" s="136"/>
      <c r="G286" s="123"/>
      <c r="H286" s="136"/>
      <c r="I286" s="136"/>
      <c r="J286" s="123"/>
      <c r="K286" s="136"/>
      <c r="L286" s="495"/>
      <c r="M286" s="134"/>
      <c r="N286" s="135"/>
      <c r="O286" s="161"/>
      <c r="P286" s="136"/>
      <c r="Q286" s="123"/>
      <c r="R286" s="161"/>
      <c r="S286" s="161"/>
      <c r="T286" s="163"/>
      <c r="V286" s="161"/>
      <c r="W286" s="163"/>
    </row>
    <row r="287" spans="1:23" s="116" customFormat="1">
      <c r="A287" s="162"/>
      <c r="C287" s="731"/>
      <c r="D287" s="137"/>
      <c r="E287" s="161"/>
      <c r="F287" s="136"/>
      <c r="G287" s="123"/>
      <c r="H287" s="136"/>
      <c r="I287" s="136"/>
      <c r="J287" s="123"/>
      <c r="K287" s="136"/>
      <c r="L287" s="495"/>
      <c r="M287" s="134"/>
      <c r="N287" s="135"/>
      <c r="O287" s="161"/>
      <c r="P287" s="136"/>
      <c r="Q287" s="123"/>
      <c r="R287" s="161"/>
      <c r="S287" s="161"/>
      <c r="T287" s="163"/>
      <c r="V287" s="161"/>
      <c r="W287" s="163"/>
    </row>
    <row r="288" spans="1:23" s="116" customFormat="1">
      <c r="A288" s="162"/>
      <c r="C288" s="731"/>
      <c r="D288" s="137"/>
      <c r="E288" s="161"/>
      <c r="F288" s="136"/>
      <c r="G288" s="123"/>
      <c r="H288" s="136"/>
      <c r="I288" s="136"/>
      <c r="J288" s="123"/>
      <c r="K288" s="136"/>
      <c r="L288" s="495"/>
      <c r="M288" s="134"/>
      <c r="N288" s="135"/>
      <c r="O288" s="161"/>
      <c r="P288" s="136"/>
      <c r="Q288" s="123"/>
      <c r="R288" s="161"/>
      <c r="S288" s="161"/>
      <c r="T288" s="163"/>
      <c r="V288" s="161"/>
      <c r="W288" s="163"/>
    </row>
    <row r="289" spans="1:23" s="116" customFormat="1">
      <c r="A289" s="162"/>
      <c r="C289" s="731"/>
      <c r="D289" s="137"/>
      <c r="E289" s="161"/>
      <c r="F289" s="136"/>
      <c r="G289" s="123"/>
      <c r="H289" s="136"/>
      <c r="I289" s="136"/>
      <c r="J289" s="123"/>
      <c r="K289" s="136"/>
      <c r="L289" s="495"/>
      <c r="M289" s="134"/>
      <c r="N289" s="135"/>
      <c r="O289" s="161"/>
      <c r="P289" s="136"/>
      <c r="Q289" s="123"/>
      <c r="R289" s="161"/>
      <c r="S289" s="161"/>
      <c r="T289" s="163"/>
      <c r="V289" s="161"/>
      <c r="W289" s="163"/>
    </row>
    <row r="290" spans="1:23" s="116" customFormat="1">
      <c r="A290" s="162"/>
      <c r="C290" s="731"/>
      <c r="D290" s="137"/>
      <c r="E290" s="161"/>
      <c r="F290" s="136"/>
      <c r="G290" s="123"/>
      <c r="H290" s="136"/>
      <c r="I290" s="136"/>
      <c r="J290" s="123"/>
      <c r="K290" s="136"/>
      <c r="L290" s="495"/>
      <c r="M290" s="134"/>
      <c r="N290" s="135"/>
      <c r="O290" s="161"/>
      <c r="P290" s="136"/>
      <c r="Q290" s="123"/>
      <c r="R290" s="161"/>
      <c r="S290" s="161"/>
      <c r="T290" s="163"/>
      <c r="V290" s="161"/>
      <c r="W290" s="163"/>
    </row>
    <row r="291" spans="1:23" s="116" customFormat="1">
      <c r="A291" s="162"/>
      <c r="C291" s="731"/>
      <c r="D291" s="137"/>
      <c r="E291" s="161"/>
      <c r="F291" s="136"/>
      <c r="G291" s="123"/>
      <c r="H291" s="136"/>
      <c r="I291" s="136"/>
      <c r="J291" s="123"/>
      <c r="K291" s="136"/>
      <c r="L291" s="495"/>
      <c r="M291" s="134"/>
      <c r="N291" s="135"/>
      <c r="O291" s="161"/>
      <c r="P291" s="136"/>
      <c r="Q291" s="123"/>
      <c r="R291" s="161"/>
      <c r="S291" s="161"/>
      <c r="T291" s="163"/>
      <c r="V291" s="161"/>
      <c r="W291" s="163"/>
    </row>
    <row r="292" spans="1:23" s="116" customFormat="1">
      <c r="A292" s="162"/>
      <c r="C292" s="731"/>
      <c r="D292" s="137"/>
      <c r="E292" s="161"/>
      <c r="F292" s="136"/>
      <c r="G292" s="123"/>
      <c r="H292" s="136"/>
      <c r="I292" s="136"/>
      <c r="J292" s="123"/>
      <c r="K292" s="136"/>
      <c r="L292" s="495"/>
      <c r="M292" s="134"/>
      <c r="N292" s="135"/>
      <c r="O292" s="161"/>
      <c r="P292" s="136"/>
      <c r="Q292" s="123"/>
      <c r="R292" s="161"/>
      <c r="S292" s="161"/>
      <c r="T292" s="163"/>
      <c r="V292" s="161"/>
      <c r="W292" s="163"/>
    </row>
    <row r="293" spans="1:23" s="116" customFormat="1">
      <c r="A293" s="162"/>
      <c r="C293" s="731"/>
      <c r="D293" s="137"/>
      <c r="E293" s="161"/>
      <c r="F293" s="136"/>
      <c r="G293" s="123"/>
      <c r="H293" s="136"/>
      <c r="I293" s="136"/>
      <c r="J293" s="123"/>
      <c r="K293" s="136"/>
      <c r="L293" s="495"/>
      <c r="M293" s="134"/>
      <c r="N293" s="135"/>
      <c r="O293" s="161"/>
      <c r="P293" s="136"/>
      <c r="Q293" s="123"/>
      <c r="R293" s="161"/>
      <c r="S293" s="161"/>
      <c r="T293" s="163"/>
      <c r="V293" s="161"/>
      <c r="W293" s="163"/>
    </row>
    <row r="294" spans="1:23" s="116" customFormat="1">
      <c r="A294" s="162"/>
      <c r="C294" s="731"/>
      <c r="D294" s="137"/>
      <c r="E294" s="161"/>
      <c r="F294" s="136"/>
      <c r="G294" s="123"/>
      <c r="H294" s="136"/>
      <c r="I294" s="136"/>
      <c r="J294" s="123"/>
      <c r="K294" s="136"/>
      <c r="L294" s="495"/>
      <c r="M294" s="134"/>
      <c r="N294" s="135"/>
      <c r="O294" s="161"/>
      <c r="P294" s="136"/>
      <c r="Q294" s="123"/>
      <c r="R294" s="161"/>
      <c r="S294" s="161"/>
      <c r="T294" s="163"/>
      <c r="V294" s="161"/>
      <c r="W294" s="163"/>
    </row>
    <row r="295" spans="1:23" s="116" customFormat="1">
      <c r="A295" s="162"/>
      <c r="C295" s="731"/>
      <c r="D295" s="137"/>
      <c r="E295" s="161"/>
      <c r="F295" s="136"/>
      <c r="G295" s="123"/>
      <c r="H295" s="136"/>
      <c r="I295" s="136"/>
      <c r="J295" s="123"/>
      <c r="K295" s="136"/>
      <c r="L295" s="495"/>
      <c r="M295" s="134"/>
      <c r="N295" s="135"/>
      <c r="O295" s="161"/>
      <c r="P295" s="136"/>
      <c r="Q295" s="123"/>
      <c r="R295" s="161"/>
      <c r="S295" s="161"/>
      <c r="T295" s="163"/>
      <c r="V295" s="161"/>
      <c r="W295" s="163"/>
    </row>
    <row r="296" spans="1:23" s="116" customFormat="1">
      <c r="A296" s="162"/>
      <c r="C296" s="731"/>
      <c r="D296" s="137"/>
      <c r="E296" s="161"/>
      <c r="F296" s="136"/>
      <c r="G296" s="123"/>
      <c r="H296" s="136"/>
      <c r="I296" s="136"/>
      <c r="J296" s="123"/>
      <c r="K296" s="136"/>
      <c r="L296" s="495"/>
      <c r="M296" s="134"/>
      <c r="N296" s="135"/>
      <c r="O296" s="161"/>
      <c r="P296" s="136"/>
      <c r="Q296" s="123"/>
      <c r="R296" s="161"/>
      <c r="S296" s="161"/>
      <c r="T296" s="163"/>
      <c r="V296" s="161"/>
      <c r="W296" s="163"/>
    </row>
    <row r="297" spans="1:23" s="116" customFormat="1">
      <c r="A297" s="162"/>
      <c r="C297" s="731"/>
      <c r="D297" s="137"/>
      <c r="E297" s="161"/>
      <c r="F297" s="136"/>
      <c r="G297" s="123"/>
      <c r="H297" s="136"/>
      <c r="I297" s="136"/>
      <c r="J297" s="123"/>
      <c r="K297" s="136"/>
      <c r="L297" s="495"/>
      <c r="M297" s="134"/>
      <c r="N297" s="135"/>
      <c r="O297" s="161"/>
      <c r="P297" s="136"/>
      <c r="Q297" s="123"/>
      <c r="R297" s="161"/>
      <c r="S297" s="161"/>
      <c r="T297" s="163"/>
      <c r="V297" s="161"/>
      <c r="W297" s="163"/>
    </row>
    <row r="298" spans="1:23" s="116" customFormat="1">
      <c r="A298" s="162"/>
      <c r="C298" s="731"/>
      <c r="D298" s="137"/>
      <c r="E298" s="161"/>
      <c r="F298" s="136"/>
      <c r="G298" s="123"/>
      <c r="H298" s="136"/>
      <c r="I298" s="136"/>
      <c r="J298" s="123"/>
      <c r="K298" s="136"/>
      <c r="L298" s="495"/>
      <c r="M298" s="134"/>
      <c r="N298" s="135"/>
      <c r="O298" s="161"/>
      <c r="P298" s="136"/>
      <c r="Q298" s="123"/>
      <c r="R298" s="161"/>
      <c r="S298" s="161"/>
      <c r="T298" s="163"/>
      <c r="V298" s="161"/>
      <c r="W298" s="163"/>
    </row>
    <row r="299" spans="1:23" s="116" customFormat="1">
      <c r="A299" s="162"/>
      <c r="C299" s="731"/>
      <c r="D299" s="137"/>
      <c r="E299" s="161"/>
      <c r="F299" s="136"/>
      <c r="G299" s="123"/>
      <c r="H299" s="136"/>
      <c r="I299" s="136"/>
      <c r="J299" s="123"/>
      <c r="K299" s="136"/>
      <c r="L299" s="495"/>
      <c r="M299" s="134"/>
      <c r="N299" s="135"/>
      <c r="O299" s="161"/>
      <c r="P299" s="136"/>
      <c r="Q299" s="123"/>
      <c r="R299" s="161"/>
      <c r="S299" s="161"/>
      <c r="T299" s="163"/>
      <c r="V299" s="161"/>
      <c r="W299" s="163"/>
    </row>
    <row r="300" spans="1:23" s="116" customFormat="1">
      <c r="A300" s="162"/>
      <c r="C300" s="731"/>
      <c r="D300" s="137"/>
      <c r="E300" s="161"/>
      <c r="F300" s="136"/>
      <c r="G300" s="123"/>
      <c r="H300" s="136"/>
      <c r="I300" s="136"/>
      <c r="J300" s="123"/>
      <c r="K300" s="136"/>
      <c r="L300" s="495"/>
      <c r="M300" s="134"/>
      <c r="N300" s="135"/>
      <c r="O300" s="161"/>
      <c r="P300" s="136"/>
      <c r="Q300" s="123"/>
      <c r="R300" s="161"/>
      <c r="S300" s="161"/>
      <c r="T300" s="163"/>
      <c r="V300" s="161"/>
      <c r="W300" s="163"/>
    </row>
    <row r="301" spans="1:23" s="310" customFormat="1" ht="12.75" customHeight="1">
      <c r="A301" s="361"/>
      <c r="B301" s="317"/>
      <c r="C301" s="362"/>
      <c r="D301" s="308"/>
      <c r="E301" s="350"/>
      <c r="F301" s="309"/>
      <c r="H301" s="309"/>
      <c r="I301" s="309"/>
      <c r="K301" s="309"/>
      <c r="L301" s="321" t="s">
        <v>32</v>
      </c>
      <c r="M301" s="322"/>
      <c r="N301" s="332"/>
      <c r="O301" s="350"/>
      <c r="P301" s="309"/>
      <c r="R301" s="350"/>
      <c r="S301" s="350"/>
      <c r="T301" s="363"/>
      <c r="V301" s="350"/>
      <c r="W301" s="363"/>
    </row>
  </sheetData>
  <mergeCells count="156">
    <mergeCell ref="C4:R4"/>
    <mergeCell ref="E5:R5"/>
    <mergeCell ref="A6:S6"/>
    <mergeCell ref="A9:B9"/>
    <mergeCell ref="P9:R9"/>
    <mergeCell ref="E10:G10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F15:H19"/>
    <mergeCell ref="A20:C20"/>
    <mergeCell ref="C21:C24"/>
    <mergeCell ref="C26:C27"/>
    <mergeCell ref="C29:C30"/>
    <mergeCell ref="C32:C33"/>
    <mergeCell ref="B35:B36"/>
    <mergeCell ref="C35:C38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C55:C56"/>
    <mergeCell ref="C58:C61"/>
    <mergeCell ref="R59:R60"/>
    <mergeCell ref="C64:C66"/>
    <mergeCell ref="R65:R66"/>
    <mergeCell ref="C68:C71"/>
    <mergeCell ref="R69:R71"/>
    <mergeCell ref="R36:R38"/>
    <mergeCell ref="C40:C43"/>
    <mergeCell ref="R41:R42"/>
    <mergeCell ref="C46:C48"/>
    <mergeCell ref="R47:R48"/>
    <mergeCell ref="C50:C53"/>
    <mergeCell ref="R51:R53"/>
    <mergeCell ref="C89:C91"/>
    <mergeCell ref="L90:L91"/>
    <mergeCell ref="R90:R91"/>
    <mergeCell ref="C93:C95"/>
    <mergeCell ref="L94:L95"/>
    <mergeCell ref="C97:C99"/>
    <mergeCell ref="L98:L99"/>
    <mergeCell ref="C74:C75"/>
    <mergeCell ref="C77:C84"/>
    <mergeCell ref="L78:L79"/>
    <mergeCell ref="R78:R84"/>
    <mergeCell ref="L80:L83"/>
    <mergeCell ref="C86:C87"/>
    <mergeCell ref="C113:C116"/>
    <mergeCell ref="A118:C118"/>
    <mergeCell ref="C119:C121"/>
    <mergeCell ref="C123:C125"/>
    <mergeCell ref="R124:R125"/>
    <mergeCell ref="C127:C131"/>
    <mergeCell ref="R128:R131"/>
    <mergeCell ref="C101:C103"/>
    <mergeCell ref="L102:L103"/>
    <mergeCell ref="C105:C107"/>
    <mergeCell ref="L106:L107"/>
    <mergeCell ref="C109:C111"/>
    <mergeCell ref="L110:L111"/>
    <mergeCell ref="C145:C147"/>
    <mergeCell ref="L146:L147"/>
    <mergeCell ref="C149:C152"/>
    <mergeCell ref="R150:R151"/>
    <mergeCell ref="A155:W155"/>
    <mergeCell ref="E156:R156"/>
    <mergeCell ref="C133:C135"/>
    <mergeCell ref="L134:L135"/>
    <mergeCell ref="R134:R135"/>
    <mergeCell ref="C137:C139"/>
    <mergeCell ref="L138:L139"/>
    <mergeCell ref="C141:C143"/>
    <mergeCell ref="L142:L143"/>
    <mergeCell ref="A166:A170"/>
    <mergeCell ref="B166:B170"/>
    <mergeCell ref="C166:C170"/>
    <mergeCell ref="D166:D170"/>
    <mergeCell ref="E166:E170"/>
    <mergeCell ref="F166:H170"/>
    <mergeCell ref="I166:K170"/>
    <mergeCell ref="L166:Q166"/>
    <mergeCell ref="E157:R157"/>
    <mergeCell ref="A160:B160"/>
    <mergeCell ref="P160:R160"/>
    <mergeCell ref="E161:G161"/>
    <mergeCell ref="D162:F162"/>
    <mergeCell ref="N163:P163"/>
    <mergeCell ref="V166:V170"/>
    <mergeCell ref="W166:W170"/>
    <mergeCell ref="L167:L170"/>
    <mergeCell ref="M167:M170"/>
    <mergeCell ref="N167:N170"/>
    <mergeCell ref="O167:O170"/>
    <mergeCell ref="P167:P170"/>
    <mergeCell ref="J164:L164"/>
    <mergeCell ref="Q164:S164"/>
    <mergeCell ref="Q167:Q170"/>
    <mergeCell ref="B172:B173"/>
    <mergeCell ref="C172:C174"/>
    <mergeCell ref="L173:L174"/>
    <mergeCell ref="C176:C177"/>
    <mergeCell ref="C179:C182"/>
    <mergeCell ref="R166:R170"/>
    <mergeCell ref="S166:S170"/>
    <mergeCell ref="T166:T170"/>
    <mergeCell ref="B194:B195"/>
    <mergeCell ref="C194:C196"/>
    <mergeCell ref="L195:L196"/>
    <mergeCell ref="B198:B199"/>
    <mergeCell ref="C198:C199"/>
    <mergeCell ref="B201:B202"/>
    <mergeCell ref="C201:C202"/>
    <mergeCell ref="C184:C186"/>
    <mergeCell ref="R185:R186"/>
    <mergeCell ref="C187:C188"/>
    <mergeCell ref="B190:B191"/>
    <mergeCell ref="C190:C192"/>
    <mergeCell ref="L191:L192"/>
    <mergeCell ref="B215:B216"/>
    <mergeCell ref="C215:C216"/>
    <mergeCell ref="L216:L217"/>
    <mergeCell ref="B218:B219"/>
    <mergeCell ref="C218:C219"/>
    <mergeCell ref="C221:C224"/>
    <mergeCell ref="B204:B205"/>
    <mergeCell ref="C204:C206"/>
    <mergeCell ref="B208:B209"/>
    <mergeCell ref="C208:C210"/>
    <mergeCell ref="B212:B213"/>
    <mergeCell ref="C212:C213"/>
    <mergeCell ref="B251:B252"/>
    <mergeCell ref="C251:C253"/>
    <mergeCell ref="L252:L253"/>
    <mergeCell ref="C226:C227"/>
    <mergeCell ref="C229:C230"/>
    <mergeCell ref="C232:C233"/>
    <mergeCell ref="C235:C239"/>
    <mergeCell ref="C241:C245"/>
    <mergeCell ref="B247:B248"/>
    <mergeCell ref="C247:C24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01"/>
  <sheetViews>
    <sheetView workbookViewId="0">
      <selection activeCell="A15" sqref="A15:W19"/>
    </sheetView>
  </sheetViews>
  <sheetFormatPr defaultRowHeight="15"/>
  <cols>
    <col min="1" max="1" width="3.85546875" style="361" customWidth="1"/>
    <col min="2" max="2" width="7.42578125" style="317" customWidth="1"/>
    <col min="3" max="3" width="22.42578125" style="362" customWidth="1"/>
    <col min="4" max="4" width="6.7109375" style="308" customWidth="1"/>
    <col min="5" max="5" width="6.7109375" style="350" customWidth="1"/>
    <col min="6" max="6" width="0.7109375" style="309" hidden="1" customWidth="1"/>
    <col min="7" max="7" width="5.85546875" style="310" hidden="1" customWidth="1"/>
    <col min="8" max="9" width="0.7109375" style="309" hidden="1" customWidth="1"/>
    <col min="10" max="10" width="5.85546875" style="310" hidden="1" customWidth="1"/>
    <col min="11" max="11" width="0.7109375" style="309" hidden="1" customWidth="1"/>
    <col min="12" max="12" width="21" style="321" hidden="1" customWidth="1"/>
    <col min="13" max="13" width="6.5703125" style="322" hidden="1" customWidth="1"/>
    <col min="14" max="14" width="6.5703125" style="332" hidden="1" customWidth="1"/>
    <col min="15" max="15" width="7.5703125" style="350" hidden="1" customWidth="1"/>
    <col min="16" max="16" width="6.5703125" style="309" hidden="1" customWidth="1"/>
    <col min="17" max="17" width="6.5703125" style="310" hidden="1" customWidth="1"/>
    <col min="18" max="19" width="6.5703125" style="350" hidden="1" customWidth="1"/>
    <col min="20" max="20" width="8.5703125" style="363" hidden="1" customWidth="1"/>
    <col min="21" max="21" width="0" style="317" hidden="1" customWidth="1"/>
    <col min="22" max="22" width="6.5703125" style="350" customWidth="1"/>
    <col min="23" max="23" width="8.5703125" style="363" customWidth="1"/>
    <col min="24" max="246" width="9.140625" style="317"/>
    <col min="247" max="247" width="3.85546875" style="317" customWidth="1"/>
    <col min="248" max="248" width="7.42578125" style="317" customWidth="1"/>
    <col min="249" max="249" width="22.42578125" style="317" customWidth="1"/>
    <col min="250" max="251" width="6.7109375" style="317" customWidth="1"/>
    <col min="252" max="252" width="0.7109375" style="317" customWidth="1"/>
    <col min="253" max="253" width="5.85546875" style="317" customWidth="1"/>
    <col min="254" max="255" width="0.7109375" style="317" customWidth="1"/>
    <col min="256" max="256" width="5.85546875" style="317" customWidth="1"/>
    <col min="257" max="257" width="0.7109375" style="317" customWidth="1"/>
    <col min="258" max="258" width="21" style="317" customWidth="1"/>
    <col min="259" max="260" width="6.5703125" style="317" customWidth="1"/>
    <col min="261" max="261" width="7.5703125" style="317" customWidth="1"/>
    <col min="262" max="265" width="6.5703125" style="317" customWidth="1"/>
    <col min="266" max="266" width="8.5703125" style="317" customWidth="1"/>
    <col min="267" max="502" width="9.140625" style="317"/>
    <col min="503" max="503" width="3.85546875" style="317" customWidth="1"/>
    <col min="504" max="504" width="7.42578125" style="317" customWidth="1"/>
    <col min="505" max="505" width="22.42578125" style="317" customWidth="1"/>
    <col min="506" max="507" width="6.7109375" style="317" customWidth="1"/>
    <col min="508" max="508" width="0.7109375" style="317" customWidth="1"/>
    <col min="509" max="509" width="5.85546875" style="317" customWidth="1"/>
    <col min="510" max="511" width="0.7109375" style="317" customWidth="1"/>
    <col min="512" max="512" width="5.85546875" style="317" customWidth="1"/>
    <col min="513" max="513" width="0.7109375" style="317" customWidth="1"/>
    <col min="514" max="514" width="21" style="317" customWidth="1"/>
    <col min="515" max="516" width="6.5703125" style="317" customWidth="1"/>
    <col min="517" max="517" width="7.5703125" style="317" customWidth="1"/>
    <col min="518" max="521" width="6.5703125" style="317" customWidth="1"/>
    <col min="522" max="522" width="8.5703125" style="317" customWidth="1"/>
    <col min="523" max="758" width="9.140625" style="317"/>
    <col min="759" max="759" width="3.85546875" style="317" customWidth="1"/>
    <col min="760" max="760" width="7.42578125" style="317" customWidth="1"/>
    <col min="761" max="761" width="22.42578125" style="317" customWidth="1"/>
    <col min="762" max="763" width="6.7109375" style="317" customWidth="1"/>
    <col min="764" max="764" width="0.7109375" style="317" customWidth="1"/>
    <col min="765" max="765" width="5.85546875" style="317" customWidth="1"/>
    <col min="766" max="767" width="0.7109375" style="317" customWidth="1"/>
    <col min="768" max="768" width="5.85546875" style="317" customWidth="1"/>
    <col min="769" max="769" width="0.7109375" style="317" customWidth="1"/>
    <col min="770" max="770" width="21" style="317" customWidth="1"/>
    <col min="771" max="772" width="6.5703125" style="317" customWidth="1"/>
    <col min="773" max="773" width="7.5703125" style="317" customWidth="1"/>
    <col min="774" max="777" width="6.5703125" style="317" customWidth="1"/>
    <col min="778" max="778" width="8.5703125" style="317" customWidth="1"/>
    <col min="779" max="1014" width="9.140625" style="317"/>
    <col min="1015" max="1015" width="3.85546875" style="317" customWidth="1"/>
    <col min="1016" max="1016" width="7.42578125" style="317" customWidth="1"/>
    <col min="1017" max="1017" width="22.42578125" style="317" customWidth="1"/>
    <col min="1018" max="1019" width="6.7109375" style="317" customWidth="1"/>
    <col min="1020" max="1020" width="0.7109375" style="317" customWidth="1"/>
    <col min="1021" max="1021" width="5.85546875" style="317" customWidth="1"/>
    <col min="1022" max="1023" width="0.7109375" style="317" customWidth="1"/>
    <col min="1024" max="1024" width="5.85546875" style="317" customWidth="1"/>
    <col min="1025" max="1025" width="0.7109375" style="317" customWidth="1"/>
    <col min="1026" max="1026" width="21" style="317" customWidth="1"/>
    <col min="1027" max="1028" width="6.5703125" style="317" customWidth="1"/>
    <col min="1029" max="1029" width="7.5703125" style="317" customWidth="1"/>
    <col min="1030" max="1033" width="6.5703125" style="317" customWidth="1"/>
    <col min="1034" max="1034" width="8.5703125" style="317" customWidth="1"/>
    <col min="1035" max="1270" width="9.140625" style="317"/>
    <col min="1271" max="1271" width="3.85546875" style="317" customWidth="1"/>
    <col min="1272" max="1272" width="7.42578125" style="317" customWidth="1"/>
    <col min="1273" max="1273" width="22.42578125" style="317" customWidth="1"/>
    <col min="1274" max="1275" width="6.7109375" style="317" customWidth="1"/>
    <col min="1276" max="1276" width="0.7109375" style="317" customWidth="1"/>
    <col min="1277" max="1277" width="5.85546875" style="317" customWidth="1"/>
    <col min="1278" max="1279" width="0.7109375" style="317" customWidth="1"/>
    <col min="1280" max="1280" width="5.85546875" style="317" customWidth="1"/>
    <col min="1281" max="1281" width="0.7109375" style="317" customWidth="1"/>
    <col min="1282" max="1282" width="21" style="317" customWidth="1"/>
    <col min="1283" max="1284" width="6.5703125" style="317" customWidth="1"/>
    <col min="1285" max="1285" width="7.5703125" style="317" customWidth="1"/>
    <col min="1286" max="1289" width="6.5703125" style="317" customWidth="1"/>
    <col min="1290" max="1290" width="8.5703125" style="317" customWidth="1"/>
    <col min="1291" max="1526" width="9.140625" style="317"/>
    <col min="1527" max="1527" width="3.85546875" style="317" customWidth="1"/>
    <col min="1528" max="1528" width="7.42578125" style="317" customWidth="1"/>
    <col min="1529" max="1529" width="22.42578125" style="317" customWidth="1"/>
    <col min="1530" max="1531" width="6.7109375" style="317" customWidth="1"/>
    <col min="1532" max="1532" width="0.7109375" style="317" customWidth="1"/>
    <col min="1533" max="1533" width="5.85546875" style="317" customWidth="1"/>
    <col min="1534" max="1535" width="0.7109375" style="317" customWidth="1"/>
    <col min="1536" max="1536" width="5.85546875" style="317" customWidth="1"/>
    <col min="1537" max="1537" width="0.7109375" style="317" customWidth="1"/>
    <col min="1538" max="1538" width="21" style="317" customWidth="1"/>
    <col min="1539" max="1540" width="6.5703125" style="317" customWidth="1"/>
    <col min="1541" max="1541" width="7.5703125" style="317" customWidth="1"/>
    <col min="1542" max="1545" width="6.5703125" style="317" customWidth="1"/>
    <col min="1546" max="1546" width="8.5703125" style="317" customWidth="1"/>
    <col min="1547" max="1782" width="9.140625" style="317"/>
    <col min="1783" max="1783" width="3.85546875" style="317" customWidth="1"/>
    <col min="1784" max="1784" width="7.42578125" style="317" customWidth="1"/>
    <col min="1785" max="1785" width="22.42578125" style="317" customWidth="1"/>
    <col min="1786" max="1787" width="6.7109375" style="317" customWidth="1"/>
    <col min="1788" max="1788" width="0.7109375" style="317" customWidth="1"/>
    <col min="1789" max="1789" width="5.85546875" style="317" customWidth="1"/>
    <col min="1790" max="1791" width="0.7109375" style="317" customWidth="1"/>
    <col min="1792" max="1792" width="5.85546875" style="317" customWidth="1"/>
    <col min="1793" max="1793" width="0.7109375" style="317" customWidth="1"/>
    <col min="1794" max="1794" width="21" style="317" customWidth="1"/>
    <col min="1795" max="1796" width="6.5703125" style="317" customWidth="1"/>
    <col min="1797" max="1797" width="7.5703125" style="317" customWidth="1"/>
    <col min="1798" max="1801" width="6.5703125" style="317" customWidth="1"/>
    <col min="1802" max="1802" width="8.5703125" style="317" customWidth="1"/>
    <col min="1803" max="2038" width="9.140625" style="317"/>
    <col min="2039" max="2039" width="3.85546875" style="317" customWidth="1"/>
    <col min="2040" max="2040" width="7.42578125" style="317" customWidth="1"/>
    <col min="2041" max="2041" width="22.42578125" style="317" customWidth="1"/>
    <col min="2042" max="2043" width="6.7109375" style="317" customWidth="1"/>
    <col min="2044" max="2044" width="0.7109375" style="317" customWidth="1"/>
    <col min="2045" max="2045" width="5.85546875" style="317" customWidth="1"/>
    <col min="2046" max="2047" width="0.7109375" style="317" customWidth="1"/>
    <col min="2048" max="2048" width="5.85546875" style="317" customWidth="1"/>
    <col min="2049" max="2049" width="0.7109375" style="317" customWidth="1"/>
    <col min="2050" max="2050" width="21" style="317" customWidth="1"/>
    <col min="2051" max="2052" width="6.5703125" style="317" customWidth="1"/>
    <col min="2053" max="2053" width="7.5703125" style="317" customWidth="1"/>
    <col min="2054" max="2057" width="6.5703125" style="317" customWidth="1"/>
    <col min="2058" max="2058" width="8.5703125" style="317" customWidth="1"/>
    <col min="2059" max="2294" width="9.140625" style="317"/>
    <col min="2295" max="2295" width="3.85546875" style="317" customWidth="1"/>
    <col min="2296" max="2296" width="7.42578125" style="317" customWidth="1"/>
    <col min="2297" max="2297" width="22.42578125" style="317" customWidth="1"/>
    <col min="2298" max="2299" width="6.7109375" style="317" customWidth="1"/>
    <col min="2300" max="2300" width="0.7109375" style="317" customWidth="1"/>
    <col min="2301" max="2301" width="5.85546875" style="317" customWidth="1"/>
    <col min="2302" max="2303" width="0.7109375" style="317" customWidth="1"/>
    <col min="2304" max="2304" width="5.85546875" style="317" customWidth="1"/>
    <col min="2305" max="2305" width="0.7109375" style="317" customWidth="1"/>
    <col min="2306" max="2306" width="21" style="317" customWidth="1"/>
    <col min="2307" max="2308" width="6.5703125" style="317" customWidth="1"/>
    <col min="2309" max="2309" width="7.5703125" style="317" customWidth="1"/>
    <col min="2310" max="2313" width="6.5703125" style="317" customWidth="1"/>
    <col min="2314" max="2314" width="8.5703125" style="317" customWidth="1"/>
    <col min="2315" max="2550" width="9.140625" style="317"/>
    <col min="2551" max="2551" width="3.85546875" style="317" customWidth="1"/>
    <col min="2552" max="2552" width="7.42578125" style="317" customWidth="1"/>
    <col min="2553" max="2553" width="22.42578125" style="317" customWidth="1"/>
    <col min="2554" max="2555" width="6.7109375" style="317" customWidth="1"/>
    <col min="2556" max="2556" width="0.7109375" style="317" customWidth="1"/>
    <col min="2557" max="2557" width="5.85546875" style="317" customWidth="1"/>
    <col min="2558" max="2559" width="0.7109375" style="317" customWidth="1"/>
    <col min="2560" max="2560" width="5.85546875" style="317" customWidth="1"/>
    <col min="2561" max="2561" width="0.7109375" style="317" customWidth="1"/>
    <col min="2562" max="2562" width="21" style="317" customWidth="1"/>
    <col min="2563" max="2564" width="6.5703125" style="317" customWidth="1"/>
    <col min="2565" max="2565" width="7.5703125" style="317" customWidth="1"/>
    <col min="2566" max="2569" width="6.5703125" style="317" customWidth="1"/>
    <col min="2570" max="2570" width="8.5703125" style="317" customWidth="1"/>
    <col min="2571" max="2806" width="9.140625" style="317"/>
    <col min="2807" max="2807" width="3.85546875" style="317" customWidth="1"/>
    <col min="2808" max="2808" width="7.42578125" style="317" customWidth="1"/>
    <col min="2809" max="2809" width="22.42578125" style="317" customWidth="1"/>
    <col min="2810" max="2811" width="6.7109375" style="317" customWidth="1"/>
    <col min="2812" max="2812" width="0.7109375" style="317" customWidth="1"/>
    <col min="2813" max="2813" width="5.85546875" style="317" customWidth="1"/>
    <col min="2814" max="2815" width="0.7109375" style="317" customWidth="1"/>
    <col min="2816" max="2816" width="5.85546875" style="317" customWidth="1"/>
    <col min="2817" max="2817" width="0.7109375" style="317" customWidth="1"/>
    <col min="2818" max="2818" width="21" style="317" customWidth="1"/>
    <col min="2819" max="2820" width="6.5703125" style="317" customWidth="1"/>
    <col min="2821" max="2821" width="7.5703125" style="317" customWidth="1"/>
    <col min="2822" max="2825" width="6.5703125" style="317" customWidth="1"/>
    <col min="2826" max="2826" width="8.5703125" style="317" customWidth="1"/>
    <col min="2827" max="3062" width="9.140625" style="317"/>
    <col min="3063" max="3063" width="3.85546875" style="317" customWidth="1"/>
    <col min="3064" max="3064" width="7.42578125" style="317" customWidth="1"/>
    <col min="3065" max="3065" width="22.42578125" style="317" customWidth="1"/>
    <col min="3066" max="3067" width="6.7109375" style="317" customWidth="1"/>
    <col min="3068" max="3068" width="0.7109375" style="317" customWidth="1"/>
    <col min="3069" max="3069" width="5.85546875" style="317" customWidth="1"/>
    <col min="3070" max="3071" width="0.7109375" style="317" customWidth="1"/>
    <col min="3072" max="3072" width="5.85546875" style="317" customWidth="1"/>
    <col min="3073" max="3073" width="0.7109375" style="317" customWidth="1"/>
    <col min="3074" max="3074" width="21" style="317" customWidth="1"/>
    <col min="3075" max="3076" width="6.5703125" style="317" customWidth="1"/>
    <col min="3077" max="3077" width="7.5703125" style="317" customWidth="1"/>
    <col min="3078" max="3081" width="6.5703125" style="317" customWidth="1"/>
    <col min="3082" max="3082" width="8.5703125" style="317" customWidth="1"/>
    <col min="3083" max="3318" width="9.140625" style="317"/>
    <col min="3319" max="3319" width="3.85546875" style="317" customWidth="1"/>
    <col min="3320" max="3320" width="7.42578125" style="317" customWidth="1"/>
    <col min="3321" max="3321" width="22.42578125" style="317" customWidth="1"/>
    <col min="3322" max="3323" width="6.7109375" style="317" customWidth="1"/>
    <col min="3324" max="3324" width="0.7109375" style="317" customWidth="1"/>
    <col min="3325" max="3325" width="5.85546875" style="317" customWidth="1"/>
    <col min="3326" max="3327" width="0.7109375" style="317" customWidth="1"/>
    <col min="3328" max="3328" width="5.85546875" style="317" customWidth="1"/>
    <col min="3329" max="3329" width="0.7109375" style="317" customWidth="1"/>
    <col min="3330" max="3330" width="21" style="317" customWidth="1"/>
    <col min="3331" max="3332" width="6.5703125" style="317" customWidth="1"/>
    <col min="3333" max="3333" width="7.5703125" style="317" customWidth="1"/>
    <col min="3334" max="3337" width="6.5703125" style="317" customWidth="1"/>
    <col min="3338" max="3338" width="8.5703125" style="317" customWidth="1"/>
    <col min="3339" max="3574" width="9.140625" style="317"/>
    <col min="3575" max="3575" width="3.85546875" style="317" customWidth="1"/>
    <col min="3576" max="3576" width="7.42578125" style="317" customWidth="1"/>
    <col min="3577" max="3577" width="22.42578125" style="317" customWidth="1"/>
    <col min="3578" max="3579" width="6.7109375" style="317" customWidth="1"/>
    <col min="3580" max="3580" width="0.7109375" style="317" customWidth="1"/>
    <col min="3581" max="3581" width="5.85546875" style="317" customWidth="1"/>
    <col min="3582" max="3583" width="0.7109375" style="317" customWidth="1"/>
    <col min="3584" max="3584" width="5.85546875" style="317" customWidth="1"/>
    <col min="3585" max="3585" width="0.7109375" style="317" customWidth="1"/>
    <col min="3586" max="3586" width="21" style="317" customWidth="1"/>
    <col min="3587" max="3588" width="6.5703125" style="317" customWidth="1"/>
    <col min="3589" max="3589" width="7.5703125" style="317" customWidth="1"/>
    <col min="3590" max="3593" width="6.5703125" style="317" customWidth="1"/>
    <col min="3594" max="3594" width="8.5703125" style="317" customWidth="1"/>
    <col min="3595" max="3830" width="9.140625" style="317"/>
    <col min="3831" max="3831" width="3.85546875" style="317" customWidth="1"/>
    <col min="3832" max="3832" width="7.42578125" style="317" customWidth="1"/>
    <col min="3833" max="3833" width="22.42578125" style="317" customWidth="1"/>
    <col min="3834" max="3835" width="6.7109375" style="317" customWidth="1"/>
    <col min="3836" max="3836" width="0.7109375" style="317" customWidth="1"/>
    <col min="3837" max="3837" width="5.85546875" style="317" customWidth="1"/>
    <col min="3838" max="3839" width="0.7109375" style="317" customWidth="1"/>
    <col min="3840" max="3840" width="5.85546875" style="317" customWidth="1"/>
    <col min="3841" max="3841" width="0.7109375" style="317" customWidth="1"/>
    <col min="3842" max="3842" width="21" style="317" customWidth="1"/>
    <col min="3843" max="3844" width="6.5703125" style="317" customWidth="1"/>
    <col min="3845" max="3845" width="7.5703125" style="317" customWidth="1"/>
    <col min="3846" max="3849" width="6.5703125" style="317" customWidth="1"/>
    <col min="3850" max="3850" width="8.5703125" style="317" customWidth="1"/>
    <col min="3851" max="4086" width="9.140625" style="317"/>
    <col min="4087" max="4087" width="3.85546875" style="317" customWidth="1"/>
    <col min="4088" max="4088" width="7.42578125" style="317" customWidth="1"/>
    <col min="4089" max="4089" width="22.42578125" style="317" customWidth="1"/>
    <col min="4090" max="4091" width="6.7109375" style="317" customWidth="1"/>
    <col min="4092" max="4092" width="0.7109375" style="317" customWidth="1"/>
    <col min="4093" max="4093" width="5.85546875" style="317" customWidth="1"/>
    <col min="4094" max="4095" width="0.7109375" style="317" customWidth="1"/>
    <col min="4096" max="4096" width="5.85546875" style="317" customWidth="1"/>
    <col min="4097" max="4097" width="0.7109375" style="317" customWidth="1"/>
    <col min="4098" max="4098" width="21" style="317" customWidth="1"/>
    <col min="4099" max="4100" width="6.5703125" style="317" customWidth="1"/>
    <col min="4101" max="4101" width="7.5703125" style="317" customWidth="1"/>
    <col min="4102" max="4105" width="6.5703125" style="317" customWidth="1"/>
    <col min="4106" max="4106" width="8.5703125" style="317" customWidth="1"/>
    <col min="4107" max="4342" width="9.140625" style="317"/>
    <col min="4343" max="4343" width="3.85546875" style="317" customWidth="1"/>
    <col min="4344" max="4344" width="7.42578125" style="317" customWidth="1"/>
    <col min="4345" max="4345" width="22.42578125" style="317" customWidth="1"/>
    <col min="4346" max="4347" width="6.7109375" style="317" customWidth="1"/>
    <col min="4348" max="4348" width="0.7109375" style="317" customWidth="1"/>
    <col min="4349" max="4349" width="5.85546875" style="317" customWidth="1"/>
    <col min="4350" max="4351" width="0.7109375" style="317" customWidth="1"/>
    <col min="4352" max="4352" width="5.85546875" style="317" customWidth="1"/>
    <col min="4353" max="4353" width="0.7109375" style="317" customWidth="1"/>
    <col min="4354" max="4354" width="21" style="317" customWidth="1"/>
    <col min="4355" max="4356" width="6.5703125" style="317" customWidth="1"/>
    <col min="4357" max="4357" width="7.5703125" style="317" customWidth="1"/>
    <col min="4358" max="4361" width="6.5703125" style="317" customWidth="1"/>
    <col min="4362" max="4362" width="8.5703125" style="317" customWidth="1"/>
    <col min="4363" max="4598" width="9.140625" style="317"/>
    <col min="4599" max="4599" width="3.85546875" style="317" customWidth="1"/>
    <col min="4600" max="4600" width="7.42578125" style="317" customWidth="1"/>
    <col min="4601" max="4601" width="22.42578125" style="317" customWidth="1"/>
    <col min="4602" max="4603" width="6.7109375" style="317" customWidth="1"/>
    <col min="4604" max="4604" width="0.7109375" style="317" customWidth="1"/>
    <col min="4605" max="4605" width="5.85546875" style="317" customWidth="1"/>
    <col min="4606" max="4607" width="0.7109375" style="317" customWidth="1"/>
    <col min="4608" max="4608" width="5.85546875" style="317" customWidth="1"/>
    <col min="4609" max="4609" width="0.7109375" style="317" customWidth="1"/>
    <col min="4610" max="4610" width="21" style="317" customWidth="1"/>
    <col min="4611" max="4612" width="6.5703125" style="317" customWidth="1"/>
    <col min="4613" max="4613" width="7.5703125" style="317" customWidth="1"/>
    <col min="4614" max="4617" width="6.5703125" style="317" customWidth="1"/>
    <col min="4618" max="4618" width="8.5703125" style="317" customWidth="1"/>
    <col min="4619" max="4854" width="9.140625" style="317"/>
    <col min="4855" max="4855" width="3.85546875" style="317" customWidth="1"/>
    <col min="4856" max="4856" width="7.42578125" style="317" customWidth="1"/>
    <col min="4857" max="4857" width="22.42578125" style="317" customWidth="1"/>
    <col min="4858" max="4859" width="6.7109375" style="317" customWidth="1"/>
    <col min="4860" max="4860" width="0.7109375" style="317" customWidth="1"/>
    <col min="4861" max="4861" width="5.85546875" style="317" customWidth="1"/>
    <col min="4862" max="4863" width="0.7109375" style="317" customWidth="1"/>
    <col min="4864" max="4864" width="5.85546875" style="317" customWidth="1"/>
    <col min="4865" max="4865" width="0.7109375" style="317" customWidth="1"/>
    <col min="4866" max="4866" width="21" style="317" customWidth="1"/>
    <col min="4867" max="4868" width="6.5703125" style="317" customWidth="1"/>
    <col min="4869" max="4869" width="7.5703125" style="317" customWidth="1"/>
    <col min="4870" max="4873" width="6.5703125" style="317" customWidth="1"/>
    <col min="4874" max="4874" width="8.5703125" style="317" customWidth="1"/>
    <col min="4875" max="5110" width="9.140625" style="317"/>
    <col min="5111" max="5111" width="3.85546875" style="317" customWidth="1"/>
    <col min="5112" max="5112" width="7.42578125" style="317" customWidth="1"/>
    <col min="5113" max="5113" width="22.42578125" style="317" customWidth="1"/>
    <col min="5114" max="5115" width="6.7109375" style="317" customWidth="1"/>
    <col min="5116" max="5116" width="0.7109375" style="317" customWidth="1"/>
    <col min="5117" max="5117" width="5.85546875" style="317" customWidth="1"/>
    <col min="5118" max="5119" width="0.7109375" style="317" customWidth="1"/>
    <col min="5120" max="5120" width="5.85546875" style="317" customWidth="1"/>
    <col min="5121" max="5121" width="0.7109375" style="317" customWidth="1"/>
    <col min="5122" max="5122" width="21" style="317" customWidth="1"/>
    <col min="5123" max="5124" width="6.5703125" style="317" customWidth="1"/>
    <col min="5125" max="5125" width="7.5703125" style="317" customWidth="1"/>
    <col min="5126" max="5129" width="6.5703125" style="317" customWidth="1"/>
    <col min="5130" max="5130" width="8.5703125" style="317" customWidth="1"/>
    <col min="5131" max="5366" width="9.140625" style="317"/>
    <col min="5367" max="5367" width="3.85546875" style="317" customWidth="1"/>
    <col min="5368" max="5368" width="7.42578125" style="317" customWidth="1"/>
    <col min="5369" max="5369" width="22.42578125" style="317" customWidth="1"/>
    <col min="5370" max="5371" width="6.7109375" style="317" customWidth="1"/>
    <col min="5372" max="5372" width="0.7109375" style="317" customWidth="1"/>
    <col min="5373" max="5373" width="5.85546875" style="317" customWidth="1"/>
    <col min="5374" max="5375" width="0.7109375" style="317" customWidth="1"/>
    <col min="5376" max="5376" width="5.85546875" style="317" customWidth="1"/>
    <col min="5377" max="5377" width="0.7109375" style="317" customWidth="1"/>
    <col min="5378" max="5378" width="21" style="317" customWidth="1"/>
    <col min="5379" max="5380" width="6.5703125" style="317" customWidth="1"/>
    <col min="5381" max="5381" width="7.5703125" style="317" customWidth="1"/>
    <col min="5382" max="5385" width="6.5703125" style="317" customWidth="1"/>
    <col min="5386" max="5386" width="8.5703125" style="317" customWidth="1"/>
    <col min="5387" max="5622" width="9.140625" style="317"/>
    <col min="5623" max="5623" width="3.85546875" style="317" customWidth="1"/>
    <col min="5624" max="5624" width="7.42578125" style="317" customWidth="1"/>
    <col min="5625" max="5625" width="22.42578125" style="317" customWidth="1"/>
    <col min="5626" max="5627" width="6.7109375" style="317" customWidth="1"/>
    <col min="5628" max="5628" width="0.7109375" style="317" customWidth="1"/>
    <col min="5629" max="5629" width="5.85546875" style="317" customWidth="1"/>
    <col min="5630" max="5631" width="0.7109375" style="317" customWidth="1"/>
    <col min="5632" max="5632" width="5.85546875" style="317" customWidth="1"/>
    <col min="5633" max="5633" width="0.7109375" style="317" customWidth="1"/>
    <col min="5634" max="5634" width="21" style="317" customWidth="1"/>
    <col min="5635" max="5636" width="6.5703125" style="317" customWidth="1"/>
    <col min="5637" max="5637" width="7.5703125" style="317" customWidth="1"/>
    <col min="5638" max="5641" width="6.5703125" style="317" customWidth="1"/>
    <col min="5642" max="5642" width="8.5703125" style="317" customWidth="1"/>
    <col min="5643" max="5878" width="9.140625" style="317"/>
    <col min="5879" max="5879" width="3.85546875" style="317" customWidth="1"/>
    <col min="5880" max="5880" width="7.42578125" style="317" customWidth="1"/>
    <col min="5881" max="5881" width="22.42578125" style="317" customWidth="1"/>
    <col min="5882" max="5883" width="6.7109375" style="317" customWidth="1"/>
    <col min="5884" max="5884" width="0.7109375" style="317" customWidth="1"/>
    <col min="5885" max="5885" width="5.85546875" style="317" customWidth="1"/>
    <col min="5886" max="5887" width="0.7109375" style="317" customWidth="1"/>
    <col min="5888" max="5888" width="5.85546875" style="317" customWidth="1"/>
    <col min="5889" max="5889" width="0.7109375" style="317" customWidth="1"/>
    <col min="5890" max="5890" width="21" style="317" customWidth="1"/>
    <col min="5891" max="5892" width="6.5703125" style="317" customWidth="1"/>
    <col min="5893" max="5893" width="7.5703125" style="317" customWidth="1"/>
    <col min="5894" max="5897" width="6.5703125" style="317" customWidth="1"/>
    <col min="5898" max="5898" width="8.5703125" style="317" customWidth="1"/>
    <col min="5899" max="6134" width="9.140625" style="317"/>
    <col min="6135" max="6135" width="3.85546875" style="317" customWidth="1"/>
    <col min="6136" max="6136" width="7.42578125" style="317" customWidth="1"/>
    <col min="6137" max="6137" width="22.42578125" style="317" customWidth="1"/>
    <col min="6138" max="6139" width="6.7109375" style="317" customWidth="1"/>
    <col min="6140" max="6140" width="0.7109375" style="317" customWidth="1"/>
    <col min="6141" max="6141" width="5.85546875" style="317" customWidth="1"/>
    <col min="6142" max="6143" width="0.7109375" style="317" customWidth="1"/>
    <col min="6144" max="6144" width="5.85546875" style="317" customWidth="1"/>
    <col min="6145" max="6145" width="0.7109375" style="317" customWidth="1"/>
    <col min="6146" max="6146" width="21" style="317" customWidth="1"/>
    <col min="6147" max="6148" width="6.5703125" style="317" customWidth="1"/>
    <col min="6149" max="6149" width="7.5703125" style="317" customWidth="1"/>
    <col min="6150" max="6153" width="6.5703125" style="317" customWidth="1"/>
    <col min="6154" max="6154" width="8.5703125" style="317" customWidth="1"/>
    <col min="6155" max="6390" width="9.140625" style="317"/>
    <col min="6391" max="6391" width="3.85546875" style="317" customWidth="1"/>
    <col min="6392" max="6392" width="7.42578125" style="317" customWidth="1"/>
    <col min="6393" max="6393" width="22.42578125" style="317" customWidth="1"/>
    <col min="6394" max="6395" width="6.7109375" style="317" customWidth="1"/>
    <col min="6396" max="6396" width="0.7109375" style="317" customWidth="1"/>
    <col min="6397" max="6397" width="5.85546875" style="317" customWidth="1"/>
    <col min="6398" max="6399" width="0.7109375" style="317" customWidth="1"/>
    <col min="6400" max="6400" width="5.85546875" style="317" customWidth="1"/>
    <col min="6401" max="6401" width="0.7109375" style="317" customWidth="1"/>
    <col min="6402" max="6402" width="21" style="317" customWidth="1"/>
    <col min="6403" max="6404" width="6.5703125" style="317" customWidth="1"/>
    <col min="6405" max="6405" width="7.5703125" style="317" customWidth="1"/>
    <col min="6406" max="6409" width="6.5703125" style="317" customWidth="1"/>
    <col min="6410" max="6410" width="8.5703125" style="317" customWidth="1"/>
    <col min="6411" max="6646" width="9.140625" style="317"/>
    <col min="6647" max="6647" width="3.85546875" style="317" customWidth="1"/>
    <col min="6648" max="6648" width="7.42578125" style="317" customWidth="1"/>
    <col min="6649" max="6649" width="22.42578125" style="317" customWidth="1"/>
    <col min="6650" max="6651" width="6.7109375" style="317" customWidth="1"/>
    <col min="6652" max="6652" width="0.7109375" style="317" customWidth="1"/>
    <col min="6653" max="6653" width="5.85546875" style="317" customWidth="1"/>
    <col min="6654" max="6655" width="0.7109375" style="317" customWidth="1"/>
    <col min="6656" max="6656" width="5.85546875" style="317" customWidth="1"/>
    <col min="6657" max="6657" width="0.7109375" style="317" customWidth="1"/>
    <col min="6658" max="6658" width="21" style="317" customWidth="1"/>
    <col min="6659" max="6660" width="6.5703125" style="317" customWidth="1"/>
    <col min="6661" max="6661" width="7.5703125" style="317" customWidth="1"/>
    <col min="6662" max="6665" width="6.5703125" style="317" customWidth="1"/>
    <col min="6666" max="6666" width="8.5703125" style="317" customWidth="1"/>
    <col min="6667" max="6902" width="9.140625" style="317"/>
    <col min="6903" max="6903" width="3.85546875" style="317" customWidth="1"/>
    <col min="6904" max="6904" width="7.42578125" style="317" customWidth="1"/>
    <col min="6905" max="6905" width="22.42578125" style="317" customWidth="1"/>
    <col min="6906" max="6907" width="6.7109375" style="317" customWidth="1"/>
    <col min="6908" max="6908" width="0.7109375" style="317" customWidth="1"/>
    <col min="6909" max="6909" width="5.85546875" style="317" customWidth="1"/>
    <col min="6910" max="6911" width="0.7109375" style="317" customWidth="1"/>
    <col min="6912" max="6912" width="5.85546875" style="317" customWidth="1"/>
    <col min="6913" max="6913" width="0.7109375" style="317" customWidth="1"/>
    <col min="6914" max="6914" width="21" style="317" customWidth="1"/>
    <col min="6915" max="6916" width="6.5703125" style="317" customWidth="1"/>
    <col min="6917" max="6917" width="7.5703125" style="317" customWidth="1"/>
    <col min="6918" max="6921" width="6.5703125" style="317" customWidth="1"/>
    <col min="6922" max="6922" width="8.5703125" style="317" customWidth="1"/>
    <col min="6923" max="7158" width="9.140625" style="317"/>
    <col min="7159" max="7159" width="3.85546875" style="317" customWidth="1"/>
    <col min="7160" max="7160" width="7.42578125" style="317" customWidth="1"/>
    <col min="7161" max="7161" width="22.42578125" style="317" customWidth="1"/>
    <col min="7162" max="7163" width="6.7109375" style="317" customWidth="1"/>
    <col min="7164" max="7164" width="0.7109375" style="317" customWidth="1"/>
    <col min="7165" max="7165" width="5.85546875" style="317" customWidth="1"/>
    <col min="7166" max="7167" width="0.7109375" style="317" customWidth="1"/>
    <col min="7168" max="7168" width="5.85546875" style="317" customWidth="1"/>
    <col min="7169" max="7169" width="0.7109375" style="317" customWidth="1"/>
    <col min="7170" max="7170" width="21" style="317" customWidth="1"/>
    <col min="7171" max="7172" width="6.5703125" style="317" customWidth="1"/>
    <col min="7173" max="7173" width="7.5703125" style="317" customWidth="1"/>
    <col min="7174" max="7177" width="6.5703125" style="317" customWidth="1"/>
    <col min="7178" max="7178" width="8.5703125" style="317" customWidth="1"/>
    <col min="7179" max="7414" width="9.140625" style="317"/>
    <col min="7415" max="7415" width="3.85546875" style="317" customWidth="1"/>
    <col min="7416" max="7416" width="7.42578125" style="317" customWidth="1"/>
    <col min="7417" max="7417" width="22.42578125" style="317" customWidth="1"/>
    <col min="7418" max="7419" width="6.7109375" style="317" customWidth="1"/>
    <col min="7420" max="7420" width="0.7109375" style="317" customWidth="1"/>
    <col min="7421" max="7421" width="5.85546875" style="317" customWidth="1"/>
    <col min="7422" max="7423" width="0.7109375" style="317" customWidth="1"/>
    <col min="7424" max="7424" width="5.85546875" style="317" customWidth="1"/>
    <col min="7425" max="7425" width="0.7109375" style="317" customWidth="1"/>
    <col min="7426" max="7426" width="21" style="317" customWidth="1"/>
    <col min="7427" max="7428" width="6.5703125" style="317" customWidth="1"/>
    <col min="7429" max="7429" width="7.5703125" style="317" customWidth="1"/>
    <col min="7430" max="7433" width="6.5703125" style="317" customWidth="1"/>
    <col min="7434" max="7434" width="8.5703125" style="317" customWidth="1"/>
    <col min="7435" max="7670" width="9.140625" style="317"/>
    <col min="7671" max="7671" width="3.85546875" style="317" customWidth="1"/>
    <col min="7672" max="7672" width="7.42578125" style="317" customWidth="1"/>
    <col min="7673" max="7673" width="22.42578125" style="317" customWidth="1"/>
    <col min="7674" max="7675" width="6.7109375" style="317" customWidth="1"/>
    <col min="7676" max="7676" width="0.7109375" style="317" customWidth="1"/>
    <col min="7677" max="7677" width="5.85546875" style="317" customWidth="1"/>
    <col min="7678" max="7679" width="0.7109375" style="317" customWidth="1"/>
    <col min="7680" max="7680" width="5.85546875" style="317" customWidth="1"/>
    <col min="7681" max="7681" width="0.7109375" style="317" customWidth="1"/>
    <col min="7682" max="7682" width="21" style="317" customWidth="1"/>
    <col min="7683" max="7684" width="6.5703125" style="317" customWidth="1"/>
    <col min="7685" max="7685" width="7.5703125" style="317" customWidth="1"/>
    <col min="7686" max="7689" width="6.5703125" style="317" customWidth="1"/>
    <col min="7690" max="7690" width="8.5703125" style="317" customWidth="1"/>
    <col min="7691" max="7926" width="9.140625" style="317"/>
    <col min="7927" max="7927" width="3.85546875" style="317" customWidth="1"/>
    <col min="7928" max="7928" width="7.42578125" style="317" customWidth="1"/>
    <col min="7929" max="7929" width="22.42578125" style="317" customWidth="1"/>
    <col min="7930" max="7931" width="6.7109375" style="317" customWidth="1"/>
    <col min="7932" max="7932" width="0.7109375" style="317" customWidth="1"/>
    <col min="7933" max="7933" width="5.85546875" style="317" customWidth="1"/>
    <col min="7934" max="7935" width="0.7109375" style="317" customWidth="1"/>
    <col min="7936" max="7936" width="5.85546875" style="317" customWidth="1"/>
    <col min="7937" max="7937" width="0.7109375" style="317" customWidth="1"/>
    <col min="7938" max="7938" width="21" style="317" customWidth="1"/>
    <col min="7939" max="7940" width="6.5703125" style="317" customWidth="1"/>
    <col min="7941" max="7941" width="7.5703125" style="317" customWidth="1"/>
    <col min="7942" max="7945" width="6.5703125" style="317" customWidth="1"/>
    <col min="7946" max="7946" width="8.5703125" style="317" customWidth="1"/>
    <col min="7947" max="8182" width="9.140625" style="317"/>
    <col min="8183" max="8183" width="3.85546875" style="317" customWidth="1"/>
    <col min="8184" max="8184" width="7.42578125" style="317" customWidth="1"/>
    <col min="8185" max="8185" width="22.42578125" style="317" customWidth="1"/>
    <col min="8186" max="8187" width="6.7109375" style="317" customWidth="1"/>
    <col min="8188" max="8188" width="0.7109375" style="317" customWidth="1"/>
    <col min="8189" max="8189" width="5.85546875" style="317" customWidth="1"/>
    <col min="8190" max="8191" width="0.7109375" style="317" customWidth="1"/>
    <col min="8192" max="8192" width="5.85546875" style="317" customWidth="1"/>
    <col min="8193" max="8193" width="0.7109375" style="317" customWidth="1"/>
    <col min="8194" max="8194" width="21" style="317" customWidth="1"/>
    <col min="8195" max="8196" width="6.5703125" style="317" customWidth="1"/>
    <col min="8197" max="8197" width="7.5703125" style="317" customWidth="1"/>
    <col min="8198" max="8201" width="6.5703125" style="317" customWidth="1"/>
    <col min="8202" max="8202" width="8.5703125" style="317" customWidth="1"/>
    <col min="8203" max="8438" width="9.140625" style="317"/>
    <col min="8439" max="8439" width="3.85546875" style="317" customWidth="1"/>
    <col min="8440" max="8440" width="7.42578125" style="317" customWidth="1"/>
    <col min="8441" max="8441" width="22.42578125" style="317" customWidth="1"/>
    <col min="8442" max="8443" width="6.7109375" style="317" customWidth="1"/>
    <col min="8444" max="8444" width="0.7109375" style="317" customWidth="1"/>
    <col min="8445" max="8445" width="5.85546875" style="317" customWidth="1"/>
    <col min="8446" max="8447" width="0.7109375" style="317" customWidth="1"/>
    <col min="8448" max="8448" width="5.85546875" style="317" customWidth="1"/>
    <col min="8449" max="8449" width="0.7109375" style="317" customWidth="1"/>
    <col min="8450" max="8450" width="21" style="317" customWidth="1"/>
    <col min="8451" max="8452" width="6.5703125" style="317" customWidth="1"/>
    <col min="8453" max="8453" width="7.5703125" style="317" customWidth="1"/>
    <col min="8454" max="8457" width="6.5703125" style="317" customWidth="1"/>
    <col min="8458" max="8458" width="8.5703125" style="317" customWidth="1"/>
    <col min="8459" max="8694" width="9.140625" style="317"/>
    <col min="8695" max="8695" width="3.85546875" style="317" customWidth="1"/>
    <col min="8696" max="8696" width="7.42578125" style="317" customWidth="1"/>
    <col min="8697" max="8697" width="22.42578125" style="317" customWidth="1"/>
    <col min="8698" max="8699" width="6.7109375" style="317" customWidth="1"/>
    <col min="8700" max="8700" width="0.7109375" style="317" customWidth="1"/>
    <col min="8701" max="8701" width="5.85546875" style="317" customWidth="1"/>
    <col min="8702" max="8703" width="0.7109375" style="317" customWidth="1"/>
    <col min="8704" max="8704" width="5.85546875" style="317" customWidth="1"/>
    <col min="8705" max="8705" width="0.7109375" style="317" customWidth="1"/>
    <col min="8706" max="8706" width="21" style="317" customWidth="1"/>
    <col min="8707" max="8708" width="6.5703125" style="317" customWidth="1"/>
    <col min="8709" max="8709" width="7.5703125" style="317" customWidth="1"/>
    <col min="8710" max="8713" width="6.5703125" style="317" customWidth="1"/>
    <col min="8714" max="8714" width="8.5703125" style="317" customWidth="1"/>
    <col min="8715" max="8950" width="9.140625" style="317"/>
    <col min="8951" max="8951" width="3.85546875" style="317" customWidth="1"/>
    <col min="8952" max="8952" width="7.42578125" style="317" customWidth="1"/>
    <col min="8953" max="8953" width="22.42578125" style="317" customWidth="1"/>
    <col min="8954" max="8955" width="6.7109375" style="317" customWidth="1"/>
    <col min="8956" max="8956" width="0.7109375" style="317" customWidth="1"/>
    <col min="8957" max="8957" width="5.85546875" style="317" customWidth="1"/>
    <col min="8958" max="8959" width="0.7109375" style="317" customWidth="1"/>
    <col min="8960" max="8960" width="5.85546875" style="317" customWidth="1"/>
    <col min="8961" max="8961" width="0.7109375" style="317" customWidth="1"/>
    <col min="8962" max="8962" width="21" style="317" customWidth="1"/>
    <col min="8963" max="8964" width="6.5703125" style="317" customWidth="1"/>
    <col min="8965" max="8965" width="7.5703125" style="317" customWidth="1"/>
    <col min="8966" max="8969" width="6.5703125" style="317" customWidth="1"/>
    <col min="8970" max="8970" width="8.5703125" style="317" customWidth="1"/>
    <col min="8971" max="9206" width="9.140625" style="317"/>
    <col min="9207" max="9207" width="3.85546875" style="317" customWidth="1"/>
    <col min="9208" max="9208" width="7.42578125" style="317" customWidth="1"/>
    <col min="9209" max="9209" width="22.42578125" style="317" customWidth="1"/>
    <col min="9210" max="9211" width="6.7109375" style="317" customWidth="1"/>
    <col min="9212" max="9212" width="0.7109375" style="317" customWidth="1"/>
    <col min="9213" max="9213" width="5.85546875" style="317" customWidth="1"/>
    <col min="9214" max="9215" width="0.7109375" style="317" customWidth="1"/>
    <col min="9216" max="9216" width="5.85546875" style="317" customWidth="1"/>
    <col min="9217" max="9217" width="0.7109375" style="317" customWidth="1"/>
    <col min="9218" max="9218" width="21" style="317" customWidth="1"/>
    <col min="9219" max="9220" width="6.5703125" style="317" customWidth="1"/>
    <col min="9221" max="9221" width="7.5703125" style="317" customWidth="1"/>
    <col min="9222" max="9225" width="6.5703125" style="317" customWidth="1"/>
    <col min="9226" max="9226" width="8.5703125" style="317" customWidth="1"/>
    <col min="9227" max="9462" width="9.140625" style="317"/>
    <col min="9463" max="9463" width="3.85546875" style="317" customWidth="1"/>
    <col min="9464" max="9464" width="7.42578125" style="317" customWidth="1"/>
    <col min="9465" max="9465" width="22.42578125" style="317" customWidth="1"/>
    <col min="9466" max="9467" width="6.7109375" style="317" customWidth="1"/>
    <col min="9468" max="9468" width="0.7109375" style="317" customWidth="1"/>
    <col min="9469" max="9469" width="5.85546875" style="317" customWidth="1"/>
    <col min="9470" max="9471" width="0.7109375" style="317" customWidth="1"/>
    <col min="9472" max="9472" width="5.85546875" style="317" customWidth="1"/>
    <col min="9473" max="9473" width="0.7109375" style="317" customWidth="1"/>
    <col min="9474" max="9474" width="21" style="317" customWidth="1"/>
    <col min="9475" max="9476" width="6.5703125" style="317" customWidth="1"/>
    <col min="9477" max="9477" width="7.5703125" style="317" customWidth="1"/>
    <col min="9478" max="9481" width="6.5703125" style="317" customWidth="1"/>
    <col min="9482" max="9482" width="8.5703125" style="317" customWidth="1"/>
    <col min="9483" max="9718" width="9.140625" style="317"/>
    <col min="9719" max="9719" width="3.85546875" style="317" customWidth="1"/>
    <col min="9720" max="9720" width="7.42578125" style="317" customWidth="1"/>
    <col min="9721" max="9721" width="22.42578125" style="317" customWidth="1"/>
    <col min="9722" max="9723" width="6.7109375" style="317" customWidth="1"/>
    <col min="9724" max="9724" width="0.7109375" style="317" customWidth="1"/>
    <col min="9725" max="9725" width="5.85546875" style="317" customWidth="1"/>
    <col min="9726" max="9727" width="0.7109375" style="317" customWidth="1"/>
    <col min="9728" max="9728" width="5.85546875" style="317" customWidth="1"/>
    <col min="9729" max="9729" width="0.7109375" style="317" customWidth="1"/>
    <col min="9730" max="9730" width="21" style="317" customWidth="1"/>
    <col min="9731" max="9732" width="6.5703125" style="317" customWidth="1"/>
    <col min="9733" max="9733" width="7.5703125" style="317" customWidth="1"/>
    <col min="9734" max="9737" width="6.5703125" style="317" customWidth="1"/>
    <col min="9738" max="9738" width="8.5703125" style="317" customWidth="1"/>
    <col min="9739" max="9974" width="9.140625" style="317"/>
    <col min="9975" max="9975" width="3.85546875" style="317" customWidth="1"/>
    <col min="9976" max="9976" width="7.42578125" style="317" customWidth="1"/>
    <col min="9977" max="9977" width="22.42578125" style="317" customWidth="1"/>
    <col min="9978" max="9979" width="6.7109375" style="317" customWidth="1"/>
    <col min="9980" max="9980" width="0.7109375" style="317" customWidth="1"/>
    <col min="9981" max="9981" width="5.85546875" style="317" customWidth="1"/>
    <col min="9982" max="9983" width="0.7109375" style="317" customWidth="1"/>
    <col min="9984" max="9984" width="5.85546875" style="317" customWidth="1"/>
    <col min="9985" max="9985" width="0.7109375" style="317" customWidth="1"/>
    <col min="9986" max="9986" width="21" style="317" customWidth="1"/>
    <col min="9987" max="9988" width="6.5703125" style="317" customWidth="1"/>
    <col min="9989" max="9989" width="7.5703125" style="317" customWidth="1"/>
    <col min="9990" max="9993" width="6.5703125" style="317" customWidth="1"/>
    <col min="9994" max="9994" width="8.5703125" style="317" customWidth="1"/>
    <col min="9995" max="10230" width="9.140625" style="317"/>
    <col min="10231" max="10231" width="3.85546875" style="317" customWidth="1"/>
    <col min="10232" max="10232" width="7.42578125" style="317" customWidth="1"/>
    <col min="10233" max="10233" width="22.42578125" style="317" customWidth="1"/>
    <col min="10234" max="10235" width="6.7109375" style="317" customWidth="1"/>
    <col min="10236" max="10236" width="0.7109375" style="317" customWidth="1"/>
    <col min="10237" max="10237" width="5.85546875" style="317" customWidth="1"/>
    <col min="10238" max="10239" width="0.7109375" style="317" customWidth="1"/>
    <col min="10240" max="10240" width="5.85546875" style="317" customWidth="1"/>
    <col min="10241" max="10241" width="0.7109375" style="317" customWidth="1"/>
    <col min="10242" max="10242" width="21" style="317" customWidth="1"/>
    <col min="10243" max="10244" width="6.5703125" style="317" customWidth="1"/>
    <col min="10245" max="10245" width="7.5703125" style="317" customWidth="1"/>
    <col min="10246" max="10249" width="6.5703125" style="317" customWidth="1"/>
    <col min="10250" max="10250" width="8.5703125" style="317" customWidth="1"/>
    <col min="10251" max="10486" width="9.140625" style="317"/>
    <col min="10487" max="10487" width="3.85546875" style="317" customWidth="1"/>
    <col min="10488" max="10488" width="7.42578125" style="317" customWidth="1"/>
    <col min="10489" max="10489" width="22.42578125" style="317" customWidth="1"/>
    <col min="10490" max="10491" width="6.7109375" style="317" customWidth="1"/>
    <col min="10492" max="10492" width="0.7109375" style="317" customWidth="1"/>
    <col min="10493" max="10493" width="5.85546875" style="317" customWidth="1"/>
    <col min="10494" max="10495" width="0.7109375" style="317" customWidth="1"/>
    <col min="10496" max="10496" width="5.85546875" style="317" customWidth="1"/>
    <col min="10497" max="10497" width="0.7109375" style="317" customWidth="1"/>
    <col min="10498" max="10498" width="21" style="317" customWidth="1"/>
    <col min="10499" max="10500" width="6.5703125" style="317" customWidth="1"/>
    <col min="10501" max="10501" width="7.5703125" style="317" customWidth="1"/>
    <col min="10502" max="10505" width="6.5703125" style="317" customWidth="1"/>
    <col min="10506" max="10506" width="8.5703125" style="317" customWidth="1"/>
    <col min="10507" max="10742" width="9.140625" style="317"/>
    <col min="10743" max="10743" width="3.85546875" style="317" customWidth="1"/>
    <col min="10744" max="10744" width="7.42578125" style="317" customWidth="1"/>
    <col min="10745" max="10745" width="22.42578125" style="317" customWidth="1"/>
    <col min="10746" max="10747" width="6.7109375" style="317" customWidth="1"/>
    <col min="10748" max="10748" width="0.7109375" style="317" customWidth="1"/>
    <col min="10749" max="10749" width="5.85546875" style="317" customWidth="1"/>
    <col min="10750" max="10751" width="0.7109375" style="317" customWidth="1"/>
    <col min="10752" max="10752" width="5.85546875" style="317" customWidth="1"/>
    <col min="10753" max="10753" width="0.7109375" style="317" customWidth="1"/>
    <col min="10754" max="10754" width="21" style="317" customWidth="1"/>
    <col min="10755" max="10756" width="6.5703125" style="317" customWidth="1"/>
    <col min="10757" max="10757" width="7.5703125" style="317" customWidth="1"/>
    <col min="10758" max="10761" width="6.5703125" style="317" customWidth="1"/>
    <col min="10762" max="10762" width="8.5703125" style="317" customWidth="1"/>
    <col min="10763" max="10998" width="9.140625" style="317"/>
    <col min="10999" max="10999" width="3.85546875" style="317" customWidth="1"/>
    <col min="11000" max="11000" width="7.42578125" style="317" customWidth="1"/>
    <col min="11001" max="11001" width="22.42578125" style="317" customWidth="1"/>
    <col min="11002" max="11003" width="6.7109375" style="317" customWidth="1"/>
    <col min="11004" max="11004" width="0.7109375" style="317" customWidth="1"/>
    <col min="11005" max="11005" width="5.85546875" style="317" customWidth="1"/>
    <col min="11006" max="11007" width="0.7109375" style="317" customWidth="1"/>
    <col min="11008" max="11008" width="5.85546875" style="317" customWidth="1"/>
    <col min="11009" max="11009" width="0.7109375" style="317" customWidth="1"/>
    <col min="11010" max="11010" width="21" style="317" customWidth="1"/>
    <col min="11011" max="11012" width="6.5703125" style="317" customWidth="1"/>
    <col min="11013" max="11013" width="7.5703125" style="317" customWidth="1"/>
    <col min="11014" max="11017" width="6.5703125" style="317" customWidth="1"/>
    <col min="11018" max="11018" width="8.5703125" style="317" customWidth="1"/>
    <col min="11019" max="11254" width="9.140625" style="317"/>
    <col min="11255" max="11255" width="3.85546875" style="317" customWidth="1"/>
    <col min="11256" max="11256" width="7.42578125" style="317" customWidth="1"/>
    <col min="11257" max="11257" width="22.42578125" style="317" customWidth="1"/>
    <col min="11258" max="11259" width="6.7109375" style="317" customWidth="1"/>
    <col min="11260" max="11260" width="0.7109375" style="317" customWidth="1"/>
    <col min="11261" max="11261" width="5.85546875" style="317" customWidth="1"/>
    <col min="11262" max="11263" width="0.7109375" style="317" customWidth="1"/>
    <col min="11264" max="11264" width="5.85546875" style="317" customWidth="1"/>
    <col min="11265" max="11265" width="0.7109375" style="317" customWidth="1"/>
    <col min="11266" max="11266" width="21" style="317" customWidth="1"/>
    <col min="11267" max="11268" width="6.5703125" style="317" customWidth="1"/>
    <col min="11269" max="11269" width="7.5703125" style="317" customWidth="1"/>
    <col min="11270" max="11273" width="6.5703125" style="317" customWidth="1"/>
    <col min="11274" max="11274" width="8.5703125" style="317" customWidth="1"/>
    <col min="11275" max="11510" width="9.140625" style="317"/>
    <col min="11511" max="11511" width="3.85546875" style="317" customWidth="1"/>
    <col min="11512" max="11512" width="7.42578125" style="317" customWidth="1"/>
    <col min="11513" max="11513" width="22.42578125" style="317" customWidth="1"/>
    <col min="11514" max="11515" width="6.7109375" style="317" customWidth="1"/>
    <col min="11516" max="11516" width="0.7109375" style="317" customWidth="1"/>
    <col min="11517" max="11517" width="5.85546875" style="317" customWidth="1"/>
    <col min="11518" max="11519" width="0.7109375" style="317" customWidth="1"/>
    <col min="11520" max="11520" width="5.85546875" style="317" customWidth="1"/>
    <col min="11521" max="11521" width="0.7109375" style="317" customWidth="1"/>
    <col min="11522" max="11522" width="21" style="317" customWidth="1"/>
    <col min="11523" max="11524" width="6.5703125" style="317" customWidth="1"/>
    <col min="11525" max="11525" width="7.5703125" style="317" customWidth="1"/>
    <col min="11526" max="11529" width="6.5703125" style="317" customWidth="1"/>
    <col min="11530" max="11530" width="8.5703125" style="317" customWidth="1"/>
    <col min="11531" max="11766" width="9.140625" style="317"/>
    <col min="11767" max="11767" width="3.85546875" style="317" customWidth="1"/>
    <col min="11768" max="11768" width="7.42578125" style="317" customWidth="1"/>
    <col min="11769" max="11769" width="22.42578125" style="317" customWidth="1"/>
    <col min="11770" max="11771" width="6.7109375" style="317" customWidth="1"/>
    <col min="11772" max="11772" width="0.7109375" style="317" customWidth="1"/>
    <col min="11773" max="11773" width="5.85546875" style="317" customWidth="1"/>
    <col min="11774" max="11775" width="0.7109375" style="317" customWidth="1"/>
    <col min="11776" max="11776" width="5.85546875" style="317" customWidth="1"/>
    <col min="11777" max="11777" width="0.7109375" style="317" customWidth="1"/>
    <col min="11778" max="11778" width="21" style="317" customWidth="1"/>
    <col min="11779" max="11780" width="6.5703125" style="317" customWidth="1"/>
    <col min="11781" max="11781" width="7.5703125" style="317" customWidth="1"/>
    <col min="11782" max="11785" width="6.5703125" style="317" customWidth="1"/>
    <col min="11786" max="11786" width="8.5703125" style="317" customWidth="1"/>
    <col min="11787" max="12022" width="9.140625" style="317"/>
    <col min="12023" max="12023" width="3.85546875" style="317" customWidth="1"/>
    <col min="12024" max="12024" width="7.42578125" style="317" customWidth="1"/>
    <col min="12025" max="12025" width="22.42578125" style="317" customWidth="1"/>
    <col min="12026" max="12027" width="6.7109375" style="317" customWidth="1"/>
    <col min="12028" max="12028" width="0.7109375" style="317" customWidth="1"/>
    <col min="12029" max="12029" width="5.85546875" style="317" customWidth="1"/>
    <col min="12030" max="12031" width="0.7109375" style="317" customWidth="1"/>
    <col min="12032" max="12032" width="5.85546875" style="317" customWidth="1"/>
    <col min="12033" max="12033" width="0.7109375" style="317" customWidth="1"/>
    <col min="12034" max="12034" width="21" style="317" customWidth="1"/>
    <col min="12035" max="12036" width="6.5703125" style="317" customWidth="1"/>
    <col min="12037" max="12037" width="7.5703125" style="317" customWidth="1"/>
    <col min="12038" max="12041" width="6.5703125" style="317" customWidth="1"/>
    <col min="12042" max="12042" width="8.5703125" style="317" customWidth="1"/>
    <col min="12043" max="12278" width="9.140625" style="317"/>
    <col min="12279" max="12279" width="3.85546875" style="317" customWidth="1"/>
    <col min="12280" max="12280" width="7.42578125" style="317" customWidth="1"/>
    <col min="12281" max="12281" width="22.42578125" style="317" customWidth="1"/>
    <col min="12282" max="12283" width="6.7109375" style="317" customWidth="1"/>
    <col min="12284" max="12284" width="0.7109375" style="317" customWidth="1"/>
    <col min="12285" max="12285" width="5.85546875" style="317" customWidth="1"/>
    <col min="12286" max="12287" width="0.7109375" style="317" customWidth="1"/>
    <col min="12288" max="12288" width="5.85546875" style="317" customWidth="1"/>
    <col min="12289" max="12289" width="0.7109375" style="317" customWidth="1"/>
    <col min="12290" max="12290" width="21" style="317" customWidth="1"/>
    <col min="12291" max="12292" width="6.5703125" style="317" customWidth="1"/>
    <col min="12293" max="12293" width="7.5703125" style="317" customWidth="1"/>
    <col min="12294" max="12297" width="6.5703125" style="317" customWidth="1"/>
    <col min="12298" max="12298" width="8.5703125" style="317" customWidth="1"/>
    <col min="12299" max="12534" width="9.140625" style="317"/>
    <col min="12535" max="12535" width="3.85546875" style="317" customWidth="1"/>
    <col min="12536" max="12536" width="7.42578125" style="317" customWidth="1"/>
    <col min="12537" max="12537" width="22.42578125" style="317" customWidth="1"/>
    <col min="12538" max="12539" width="6.7109375" style="317" customWidth="1"/>
    <col min="12540" max="12540" width="0.7109375" style="317" customWidth="1"/>
    <col min="12541" max="12541" width="5.85546875" style="317" customWidth="1"/>
    <col min="12542" max="12543" width="0.7109375" style="317" customWidth="1"/>
    <col min="12544" max="12544" width="5.85546875" style="317" customWidth="1"/>
    <col min="12545" max="12545" width="0.7109375" style="317" customWidth="1"/>
    <col min="12546" max="12546" width="21" style="317" customWidth="1"/>
    <col min="12547" max="12548" width="6.5703125" style="317" customWidth="1"/>
    <col min="12549" max="12549" width="7.5703125" style="317" customWidth="1"/>
    <col min="12550" max="12553" width="6.5703125" style="317" customWidth="1"/>
    <col min="12554" max="12554" width="8.5703125" style="317" customWidth="1"/>
    <col min="12555" max="12790" width="9.140625" style="317"/>
    <col min="12791" max="12791" width="3.85546875" style="317" customWidth="1"/>
    <col min="12792" max="12792" width="7.42578125" style="317" customWidth="1"/>
    <col min="12793" max="12793" width="22.42578125" style="317" customWidth="1"/>
    <col min="12794" max="12795" width="6.7109375" style="317" customWidth="1"/>
    <col min="12796" max="12796" width="0.7109375" style="317" customWidth="1"/>
    <col min="12797" max="12797" width="5.85546875" style="317" customWidth="1"/>
    <col min="12798" max="12799" width="0.7109375" style="317" customWidth="1"/>
    <col min="12800" max="12800" width="5.85546875" style="317" customWidth="1"/>
    <col min="12801" max="12801" width="0.7109375" style="317" customWidth="1"/>
    <col min="12802" max="12802" width="21" style="317" customWidth="1"/>
    <col min="12803" max="12804" width="6.5703125" style="317" customWidth="1"/>
    <col min="12805" max="12805" width="7.5703125" style="317" customWidth="1"/>
    <col min="12806" max="12809" width="6.5703125" style="317" customWidth="1"/>
    <col min="12810" max="12810" width="8.5703125" style="317" customWidth="1"/>
    <col min="12811" max="13046" width="9.140625" style="317"/>
    <col min="13047" max="13047" width="3.85546875" style="317" customWidth="1"/>
    <col min="13048" max="13048" width="7.42578125" style="317" customWidth="1"/>
    <col min="13049" max="13049" width="22.42578125" style="317" customWidth="1"/>
    <col min="13050" max="13051" width="6.7109375" style="317" customWidth="1"/>
    <col min="13052" max="13052" width="0.7109375" style="317" customWidth="1"/>
    <col min="13053" max="13053" width="5.85546875" style="317" customWidth="1"/>
    <col min="13054" max="13055" width="0.7109375" style="317" customWidth="1"/>
    <col min="13056" max="13056" width="5.85546875" style="317" customWidth="1"/>
    <col min="13057" max="13057" width="0.7109375" style="317" customWidth="1"/>
    <col min="13058" max="13058" width="21" style="317" customWidth="1"/>
    <col min="13059" max="13060" width="6.5703125" style="317" customWidth="1"/>
    <col min="13061" max="13061" width="7.5703125" style="317" customWidth="1"/>
    <col min="13062" max="13065" width="6.5703125" style="317" customWidth="1"/>
    <col min="13066" max="13066" width="8.5703125" style="317" customWidth="1"/>
    <col min="13067" max="13302" width="9.140625" style="317"/>
    <col min="13303" max="13303" width="3.85546875" style="317" customWidth="1"/>
    <col min="13304" max="13304" width="7.42578125" style="317" customWidth="1"/>
    <col min="13305" max="13305" width="22.42578125" style="317" customWidth="1"/>
    <col min="13306" max="13307" width="6.7109375" style="317" customWidth="1"/>
    <col min="13308" max="13308" width="0.7109375" style="317" customWidth="1"/>
    <col min="13309" max="13309" width="5.85546875" style="317" customWidth="1"/>
    <col min="13310" max="13311" width="0.7109375" style="317" customWidth="1"/>
    <col min="13312" max="13312" width="5.85546875" style="317" customWidth="1"/>
    <col min="13313" max="13313" width="0.7109375" style="317" customWidth="1"/>
    <col min="13314" max="13314" width="21" style="317" customWidth="1"/>
    <col min="13315" max="13316" width="6.5703125" style="317" customWidth="1"/>
    <col min="13317" max="13317" width="7.5703125" style="317" customWidth="1"/>
    <col min="13318" max="13321" width="6.5703125" style="317" customWidth="1"/>
    <col min="13322" max="13322" width="8.5703125" style="317" customWidth="1"/>
    <col min="13323" max="13558" width="9.140625" style="317"/>
    <col min="13559" max="13559" width="3.85546875" style="317" customWidth="1"/>
    <col min="13560" max="13560" width="7.42578125" style="317" customWidth="1"/>
    <col min="13561" max="13561" width="22.42578125" style="317" customWidth="1"/>
    <col min="13562" max="13563" width="6.7109375" style="317" customWidth="1"/>
    <col min="13564" max="13564" width="0.7109375" style="317" customWidth="1"/>
    <col min="13565" max="13565" width="5.85546875" style="317" customWidth="1"/>
    <col min="13566" max="13567" width="0.7109375" style="317" customWidth="1"/>
    <col min="13568" max="13568" width="5.85546875" style="317" customWidth="1"/>
    <col min="13569" max="13569" width="0.7109375" style="317" customWidth="1"/>
    <col min="13570" max="13570" width="21" style="317" customWidth="1"/>
    <col min="13571" max="13572" width="6.5703125" style="317" customWidth="1"/>
    <col min="13573" max="13573" width="7.5703125" style="317" customWidth="1"/>
    <col min="13574" max="13577" width="6.5703125" style="317" customWidth="1"/>
    <col min="13578" max="13578" width="8.5703125" style="317" customWidth="1"/>
    <col min="13579" max="13814" width="9.140625" style="317"/>
    <col min="13815" max="13815" width="3.85546875" style="317" customWidth="1"/>
    <col min="13816" max="13816" width="7.42578125" style="317" customWidth="1"/>
    <col min="13817" max="13817" width="22.42578125" style="317" customWidth="1"/>
    <col min="13818" max="13819" width="6.7109375" style="317" customWidth="1"/>
    <col min="13820" max="13820" width="0.7109375" style="317" customWidth="1"/>
    <col min="13821" max="13821" width="5.85546875" style="317" customWidth="1"/>
    <col min="13822" max="13823" width="0.7109375" style="317" customWidth="1"/>
    <col min="13824" max="13824" width="5.85546875" style="317" customWidth="1"/>
    <col min="13825" max="13825" width="0.7109375" style="317" customWidth="1"/>
    <col min="13826" max="13826" width="21" style="317" customWidth="1"/>
    <col min="13827" max="13828" width="6.5703125" style="317" customWidth="1"/>
    <col min="13829" max="13829" width="7.5703125" style="317" customWidth="1"/>
    <col min="13830" max="13833" width="6.5703125" style="317" customWidth="1"/>
    <col min="13834" max="13834" width="8.5703125" style="317" customWidth="1"/>
    <col min="13835" max="14070" width="9.140625" style="317"/>
    <col min="14071" max="14071" width="3.85546875" style="317" customWidth="1"/>
    <col min="14072" max="14072" width="7.42578125" style="317" customWidth="1"/>
    <col min="14073" max="14073" width="22.42578125" style="317" customWidth="1"/>
    <col min="14074" max="14075" width="6.7109375" style="317" customWidth="1"/>
    <col min="14076" max="14076" width="0.7109375" style="317" customWidth="1"/>
    <col min="14077" max="14077" width="5.85546875" style="317" customWidth="1"/>
    <col min="14078" max="14079" width="0.7109375" style="317" customWidth="1"/>
    <col min="14080" max="14080" width="5.85546875" style="317" customWidth="1"/>
    <col min="14081" max="14081" width="0.7109375" style="317" customWidth="1"/>
    <col min="14082" max="14082" width="21" style="317" customWidth="1"/>
    <col min="14083" max="14084" width="6.5703125" style="317" customWidth="1"/>
    <col min="14085" max="14085" width="7.5703125" style="317" customWidth="1"/>
    <col min="14086" max="14089" width="6.5703125" style="317" customWidth="1"/>
    <col min="14090" max="14090" width="8.5703125" style="317" customWidth="1"/>
    <col min="14091" max="14326" width="9.140625" style="317"/>
    <col min="14327" max="14327" width="3.85546875" style="317" customWidth="1"/>
    <col min="14328" max="14328" width="7.42578125" style="317" customWidth="1"/>
    <col min="14329" max="14329" width="22.42578125" style="317" customWidth="1"/>
    <col min="14330" max="14331" width="6.7109375" style="317" customWidth="1"/>
    <col min="14332" max="14332" width="0.7109375" style="317" customWidth="1"/>
    <col min="14333" max="14333" width="5.85546875" style="317" customWidth="1"/>
    <col min="14334" max="14335" width="0.7109375" style="317" customWidth="1"/>
    <col min="14336" max="14336" width="5.85546875" style="317" customWidth="1"/>
    <col min="14337" max="14337" width="0.7109375" style="317" customWidth="1"/>
    <col min="14338" max="14338" width="21" style="317" customWidth="1"/>
    <col min="14339" max="14340" width="6.5703125" style="317" customWidth="1"/>
    <col min="14341" max="14341" width="7.5703125" style="317" customWidth="1"/>
    <col min="14342" max="14345" width="6.5703125" style="317" customWidth="1"/>
    <col min="14346" max="14346" width="8.5703125" style="317" customWidth="1"/>
    <col min="14347" max="14582" width="9.140625" style="317"/>
    <col min="14583" max="14583" width="3.85546875" style="317" customWidth="1"/>
    <col min="14584" max="14584" width="7.42578125" style="317" customWidth="1"/>
    <col min="14585" max="14585" width="22.42578125" style="317" customWidth="1"/>
    <col min="14586" max="14587" width="6.7109375" style="317" customWidth="1"/>
    <col min="14588" max="14588" width="0.7109375" style="317" customWidth="1"/>
    <col min="14589" max="14589" width="5.85546875" style="317" customWidth="1"/>
    <col min="14590" max="14591" width="0.7109375" style="317" customWidth="1"/>
    <col min="14592" max="14592" width="5.85546875" style="317" customWidth="1"/>
    <col min="14593" max="14593" width="0.7109375" style="317" customWidth="1"/>
    <col min="14594" max="14594" width="21" style="317" customWidth="1"/>
    <col min="14595" max="14596" width="6.5703125" style="317" customWidth="1"/>
    <col min="14597" max="14597" width="7.5703125" style="317" customWidth="1"/>
    <col min="14598" max="14601" width="6.5703125" style="317" customWidth="1"/>
    <col min="14602" max="14602" width="8.5703125" style="317" customWidth="1"/>
    <col min="14603" max="14838" width="9.140625" style="317"/>
    <col min="14839" max="14839" width="3.85546875" style="317" customWidth="1"/>
    <col min="14840" max="14840" width="7.42578125" style="317" customWidth="1"/>
    <col min="14841" max="14841" width="22.42578125" style="317" customWidth="1"/>
    <col min="14842" max="14843" width="6.7109375" style="317" customWidth="1"/>
    <col min="14844" max="14844" width="0.7109375" style="317" customWidth="1"/>
    <col min="14845" max="14845" width="5.85546875" style="317" customWidth="1"/>
    <col min="14846" max="14847" width="0.7109375" style="317" customWidth="1"/>
    <col min="14848" max="14848" width="5.85546875" style="317" customWidth="1"/>
    <col min="14849" max="14849" width="0.7109375" style="317" customWidth="1"/>
    <col min="14850" max="14850" width="21" style="317" customWidth="1"/>
    <col min="14851" max="14852" width="6.5703125" style="317" customWidth="1"/>
    <col min="14853" max="14853" width="7.5703125" style="317" customWidth="1"/>
    <col min="14854" max="14857" width="6.5703125" style="317" customWidth="1"/>
    <col min="14858" max="14858" width="8.5703125" style="317" customWidth="1"/>
    <col min="14859" max="15094" width="9.140625" style="317"/>
    <col min="15095" max="15095" width="3.85546875" style="317" customWidth="1"/>
    <col min="15096" max="15096" width="7.42578125" style="317" customWidth="1"/>
    <col min="15097" max="15097" width="22.42578125" style="317" customWidth="1"/>
    <col min="15098" max="15099" width="6.7109375" style="317" customWidth="1"/>
    <col min="15100" max="15100" width="0.7109375" style="317" customWidth="1"/>
    <col min="15101" max="15101" width="5.85546875" style="317" customWidth="1"/>
    <col min="15102" max="15103" width="0.7109375" style="317" customWidth="1"/>
    <col min="15104" max="15104" width="5.85546875" style="317" customWidth="1"/>
    <col min="15105" max="15105" width="0.7109375" style="317" customWidth="1"/>
    <col min="15106" max="15106" width="21" style="317" customWidth="1"/>
    <col min="15107" max="15108" width="6.5703125" style="317" customWidth="1"/>
    <col min="15109" max="15109" width="7.5703125" style="317" customWidth="1"/>
    <col min="15110" max="15113" width="6.5703125" style="317" customWidth="1"/>
    <col min="15114" max="15114" width="8.5703125" style="317" customWidth="1"/>
    <col min="15115" max="15350" width="9.140625" style="317"/>
    <col min="15351" max="15351" width="3.85546875" style="317" customWidth="1"/>
    <col min="15352" max="15352" width="7.42578125" style="317" customWidth="1"/>
    <col min="15353" max="15353" width="22.42578125" style="317" customWidth="1"/>
    <col min="15354" max="15355" width="6.7109375" style="317" customWidth="1"/>
    <col min="15356" max="15356" width="0.7109375" style="317" customWidth="1"/>
    <col min="15357" max="15357" width="5.85546875" style="317" customWidth="1"/>
    <col min="15358" max="15359" width="0.7109375" style="317" customWidth="1"/>
    <col min="15360" max="15360" width="5.85546875" style="317" customWidth="1"/>
    <col min="15361" max="15361" width="0.7109375" style="317" customWidth="1"/>
    <col min="15362" max="15362" width="21" style="317" customWidth="1"/>
    <col min="15363" max="15364" width="6.5703125" style="317" customWidth="1"/>
    <col min="15365" max="15365" width="7.5703125" style="317" customWidth="1"/>
    <col min="15366" max="15369" width="6.5703125" style="317" customWidth="1"/>
    <col min="15370" max="15370" width="8.5703125" style="317" customWidth="1"/>
    <col min="15371" max="15606" width="9.140625" style="317"/>
    <col min="15607" max="15607" width="3.85546875" style="317" customWidth="1"/>
    <col min="15608" max="15608" width="7.42578125" style="317" customWidth="1"/>
    <col min="15609" max="15609" width="22.42578125" style="317" customWidth="1"/>
    <col min="15610" max="15611" width="6.7109375" style="317" customWidth="1"/>
    <col min="15612" max="15612" width="0.7109375" style="317" customWidth="1"/>
    <col min="15613" max="15613" width="5.85546875" style="317" customWidth="1"/>
    <col min="15614" max="15615" width="0.7109375" style="317" customWidth="1"/>
    <col min="15616" max="15616" width="5.85546875" style="317" customWidth="1"/>
    <col min="15617" max="15617" width="0.7109375" style="317" customWidth="1"/>
    <col min="15618" max="15618" width="21" style="317" customWidth="1"/>
    <col min="15619" max="15620" width="6.5703125" style="317" customWidth="1"/>
    <col min="15621" max="15621" width="7.5703125" style="317" customWidth="1"/>
    <col min="15622" max="15625" width="6.5703125" style="317" customWidth="1"/>
    <col min="15626" max="15626" width="8.5703125" style="317" customWidth="1"/>
    <col min="15627" max="15862" width="9.140625" style="317"/>
    <col min="15863" max="15863" width="3.85546875" style="317" customWidth="1"/>
    <col min="15864" max="15864" width="7.42578125" style="317" customWidth="1"/>
    <col min="15865" max="15865" width="22.42578125" style="317" customWidth="1"/>
    <col min="15866" max="15867" width="6.7109375" style="317" customWidth="1"/>
    <col min="15868" max="15868" width="0.7109375" style="317" customWidth="1"/>
    <col min="15869" max="15869" width="5.85546875" style="317" customWidth="1"/>
    <col min="15870" max="15871" width="0.7109375" style="317" customWidth="1"/>
    <col min="15872" max="15872" width="5.85546875" style="317" customWidth="1"/>
    <col min="15873" max="15873" width="0.7109375" style="317" customWidth="1"/>
    <col min="15874" max="15874" width="21" style="317" customWidth="1"/>
    <col min="15875" max="15876" width="6.5703125" style="317" customWidth="1"/>
    <col min="15877" max="15877" width="7.5703125" style="317" customWidth="1"/>
    <col min="15878" max="15881" width="6.5703125" style="317" customWidth="1"/>
    <col min="15882" max="15882" width="8.5703125" style="317" customWidth="1"/>
    <col min="15883" max="16118" width="9.140625" style="317"/>
    <col min="16119" max="16119" width="3.85546875" style="317" customWidth="1"/>
    <col min="16120" max="16120" width="7.42578125" style="317" customWidth="1"/>
    <col min="16121" max="16121" width="22.42578125" style="317" customWidth="1"/>
    <col min="16122" max="16123" width="6.7109375" style="317" customWidth="1"/>
    <col min="16124" max="16124" width="0.7109375" style="317" customWidth="1"/>
    <col min="16125" max="16125" width="5.85546875" style="317" customWidth="1"/>
    <col min="16126" max="16127" width="0.7109375" style="317" customWidth="1"/>
    <col min="16128" max="16128" width="5.85546875" style="317" customWidth="1"/>
    <col min="16129" max="16129" width="0.7109375" style="317" customWidth="1"/>
    <col min="16130" max="16130" width="21" style="317" customWidth="1"/>
    <col min="16131" max="16132" width="6.5703125" style="317" customWidth="1"/>
    <col min="16133" max="16133" width="7.5703125" style="317" customWidth="1"/>
    <col min="16134" max="16137" width="6.5703125" style="317" customWidth="1"/>
    <col min="16138" max="16138" width="8.5703125" style="317" customWidth="1"/>
    <col min="16139" max="16384" width="9.140625" style="317"/>
  </cols>
  <sheetData>
    <row r="1" spans="1:23" s="292" customFormat="1" ht="12.75"/>
    <row r="2" spans="1:23" s="293" customFormat="1">
      <c r="E2" s="294"/>
      <c r="F2" s="294"/>
      <c r="G2" s="295"/>
      <c r="H2" s="295"/>
      <c r="I2" s="295"/>
      <c r="J2" s="295"/>
      <c r="K2" s="295"/>
      <c r="L2" s="295"/>
      <c r="M2" s="296"/>
      <c r="N2" s="297"/>
      <c r="O2" s="297"/>
    </row>
    <row r="3" spans="1:23" s="292" customFormat="1" ht="12.75"/>
    <row r="4" spans="1:23" s="292" customFormat="1" ht="14.25" customHeight="1"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  <c r="R4" s="1173"/>
    </row>
    <row r="5" spans="1:23" s="292" customFormat="1" ht="12.75" customHeight="1">
      <c r="E5" s="1174"/>
      <c r="F5" s="1174"/>
      <c r="G5" s="1174"/>
      <c r="H5" s="1174"/>
      <c r="I5" s="1174"/>
      <c r="J5" s="1174"/>
      <c r="K5" s="1174"/>
      <c r="L5" s="1174"/>
      <c r="M5" s="1174"/>
      <c r="N5" s="1174"/>
      <c r="O5" s="1129"/>
      <c r="P5" s="1129"/>
      <c r="Q5" s="1129"/>
      <c r="R5" s="1129"/>
    </row>
    <row r="6" spans="1:23" s="292" customFormat="1" ht="57" customHeight="1">
      <c r="A6" s="1175" t="s">
        <v>251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  <c r="N6" s="1175"/>
      <c r="O6" s="1175"/>
      <c r="P6" s="1175"/>
      <c r="Q6" s="1175"/>
      <c r="R6" s="1175"/>
      <c r="S6" s="1175"/>
    </row>
    <row r="7" spans="1:23" s="292" customFormat="1" ht="19.5" hidden="1" customHeight="1"/>
    <row r="8" spans="1:23" s="292" customFormat="1" ht="12.75" hidden="1">
      <c r="C8" s="298"/>
      <c r="D8" s="298"/>
      <c r="E8" s="299"/>
      <c r="R8" s="300"/>
    </row>
    <row r="9" spans="1:23" s="292" customFormat="1" ht="12.75" hidden="1">
      <c r="A9" s="1176" t="s">
        <v>252</v>
      </c>
      <c r="B9" s="1176"/>
      <c r="C9" s="292" t="s">
        <v>253</v>
      </c>
      <c r="O9" s="301" t="s">
        <v>4</v>
      </c>
      <c r="P9" s="1177" t="e">
        <f>#REF!</f>
        <v>#REF!</v>
      </c>
      <c r="Q9" s="1178"/>
      <c r="R9" s="1178"/>
      <c r="S9" s="302" t="s">
        <v>7</v>
      </c>
      <c r="V9" s="302" t="s">
        <v>7</v>
      </c>
    </row>
    <row r="10" spans="1:23" s="292" customFormat="1" hidden="1">
      <c r="A10" s="757"/>
      <c r="B10" s="757"/>
      <c r="C10" s="303"/>
      <c r="D10" s="303"/>
      <c r="E10" s="1179"/>
      <c r="F10" s="1179"/>
      <c r="G10" s="1179"/>
      <c r="N10" s="304"/>
      <c r="P10" s="305"/>
      <c r="Q10" s="306"/>
      <c r="R10" s="306"/>
      <c r="T10" s="302"/>
      <c r="W10" s="302"/>
    </row>
    <row r="11" spans="1:23" s="292" customFormat="1" ht="14.25" hidden="1">
      <c r="A11" s="465" t="s">
        <v>2</v>
      </c>
      <c r="B11" s="465"/>
      <c r="C11" s="465"/>
      <c r="D11" s="1087">
        <v>262.76799999999997</v>
      </c>
      <c r="E11" s="1088"/>
      <c r="F11" s="1088"/>
      <c r="G11" s="417" t="s">
        <v>3</v>
      </c>
      <c r="H11" s="2"/>
      <c r="I11" s="2"/>
      <c r="J11" s="417"/>
      <c r="K11" s="417"/>
      <c r="L11" s="417"/>
      <c r="M11" s="418" t="s">
        <v>142</v>
      </c>
      <c r="N11" s="1180">
        <f>1.02*1.05*1.129</f>
        <v>1.2091590000000001</v>
      </c>
      <c r="O11" s="1181"/>
      <c r="P11" s="1181"/>
      <c r="Q11" s="193"/>
      <c r="R11" s="195"/>
      <c r="S11" s="193"/>
      <c r="T11" s="193"/>
      <c r="V11" s="193"/>
      <c r="W11" s="193"/>
    </row>
    <row r="12" spans="1:23" s="292" customFormat="1" ht="12.75" hidden="1">
      <c r="A12" s="465"/>
      <c r="B12" s="465"/>
      <c r="C12" s="465"/>
      <c r="D12" s="465"/>
      <c r="E12" s="419"/>
      <c r="F12" s="419"/>
      <c r="G12" s="420"/>
      <c r="H12" s="193"/>
      <c r="I12" s="193"/>
      <c r="J12" s="420"/>
      <c r="K12" s="420"/>
      <c r="L12" s="420"/>
      <c r="M12" s="193"/>
      <c r="N12" s="193"/>
      <c r="O12" s="193"/>
      <c r="P12" s="193"/>
      <c r="Q12" s="193"/>
      <c r="R12" s="195"/>
      <c r="S12" s="193"/>
      <c r="T12" s="193"/>
      <c r="V12" s="193">
        <v>1.3261365177617654</v>
      </c>
      <c r="W12" s="193"/>
    </row>
    <row r="13" spans="1:23" s="292" customFormat="1" ht="12.75" hidden="1">
      <c r="A13" s="465" t="s">
        <v>254</v>
      </c>
      <c r="B13" s="110"/>
      <c r="C13" s="110"/>
      <c r="D13" s="110"/>
      <c r="E13" s="110"/>
      <c r="F13" s="465"/>
      <c r="G13" s="194" t="s">
        <v>255</v>
      </c>
      <c r="H13" s="465"/>
      <c r="I13" s="196"/>
      <c r="J13" s="1052">
        <v>2427.42</v>
      </c>
      <c r="K13" s="1053"/>
      <c r="L13" s="1053"/>
      <c r="M13" s="113"/>
      <c r="N13" s="111"/>
      <c r="O13" s="111"/>
      <c r="P13" s="111" t="s">
        <v>256</v>
      </c>
      <c r="Q13" s="1052">
        <v>2956.69</v>
      </c>
      <c r="R13" s="1053"/>
      <c r="S13" s="1053"/>
      <c r="T13" s="196"/>
      <c r="W13" s="196"/>
    </row>
    <row r="14" spans="1:23" s="292" customFormat="1" ht="13.5" thickBot="1">
      <c r="R14" s="300"/>
    </row>
    <row r="15" spans="1:23" s="307" customFormat="1" ht="18" customHeight="1" thickTop="1">
      <c r="A15" s="1154" t="s">
        <v>382</v>
      </c>
      <c r="B15" s="1157" t="s">
        <v>383</v>
      </c>
      <c r="C15" s="1160" t="s">
        <v>384</v>
      </c>
      <c r="D15" s="1153" t="s">
        <v>385</v>
      </c>
      <c r="E15" s="1153" t="s">
        <v>386</v>
      </c>
      <c r="F15" s="1140" t="s">
        <v>387</v>
      </c>
      <c r="G15" s="1165"/>
      <c r="H15" s="1165"/>
      <c r="I15" s="1140" t="s">
        <v>388</v>
      </c>
      <c r="J15" s="1141"/>
      <c r="K15" s="1142"/>
      <c r="L15" s="1149" t="s">
        <v>389</v>
      </c>
      <c r="M15" s="1150"/>
      <c r="N15" s="1150"/>
      <c r="O15" s="1150"/>
      <c r="P15" s="1150"/>
      <c r="Q15" s="1150"/>
      <c r="R15" s="1140" t="s">
        <v>390</v>
      </c>
      <c r="S15" s="1153" t="s">
        <v>391</v>
      </c>
      <c r="T15" s="1125" t="s">
        <v>392</v>
      </c>
      <c r="V15" s="1153" t="s">
        <v>393</v>
      </c>
      <c r="W15" s="1125" t="s">
        <v>394</v>
      </c>
    </row>
    <row r="16" spans="1:23" s="307" customFormat="1" ht="22.5" customHeight="1">
      <c r="A16" s="1155"/>
      <c r="B16" s="1158"/>
      <c r="C16" s="1161"/>
      <c r="D16" s="1163"/>
      <c r="E16" s="1163"/>
      <c r="F16" s="1166"/>
      <c r="G16" s="1167"/>
      <c r="H16" s="1167"/>
      <c r="I16" s="1143"/>
      <c r="J16" s="1144"/>
      <c r="K16" s="1145"/>
      <c r="L16" s="1128" t="s">
        <v>395</v>
      </c>
      <c r="M16" s="1131" t="s">
        <v>396</v>
      </c>
      <c r="N16" s="1133" t="s">
        <v>397</v>
      </c>
      <c r="O16" s="1133" t="s">
        <v>398</v>
      </c>
      <c r="P16" s="1133" t="s">
        <v>399</v>
      </c>
      <c r="Q16" s="1133" t="s">
        <v>400</v>
      </c>
      <c r="R16" s="1151"/>
      <c r="S16" s="1134"/>
      <c r="T16" s="1126"/>
      <c r="V16" s="1134"/>
      <c r="W16" s="1126"/>
    </row>
    <row r="17" spans="1:23" s="307" customFormat="1" ht="22.5" customHeight="1">
      <c r="A17" s="1155"/>
      <c r="B17" s="1158"/>
      <c r="C17" s="1161"/>
      <c r="D17" s="1163"/>
      <c r="E17" s="1163"/>
      <c r="F17" s="1166"/>
      <c r="G17" s="1167"/>
      <c r="H17" s="1167"/>
      <c r="I17" s="1143"/>
      <c r="J17" s="1144"/>
      <c r="K17" s="1145"/>
      <c r="L17" s="1129"/>
      <c r="M17" s="1132"/>
      <c r="N17" s="1134"/>
      <c r="O17" s="1134"/>
      <c r="P17" s="1136"/>
      <c r="Q17" s="1138"/>
      <c r="R17" s="1151"/>
      <c r="S17" s="1134"/>
      <c r="T17" s="1126"/>
      <c r="V17" s="1134"/>
      <c r="W17" s="1126"/>
    </row>
    <row r="18" spans="1:23" s="307" customFormat="1" ht="22.5" customHeight="1">
      <c r="A18" s="1155"/>
      <c r="B18" s="1158"/>
      <c r="C18" s="1161"/>
      <c r="D18" s="1163"/>
      <c r="E18" s="1163"/>
      <c r="F18" s="1166"/>
      <c r="G18" s="1167"/>
      <c r="H18" s="1167"/>
      <c r="I18" s="1143"/>
      <c r="J18" s="1144"/>
      <c r="K18" s="1145"/>
      <c r="L18" s="1129"/>
      <c r="M18" s="1132"/>
      <c r="N18" s="1134"/>
      <c r="O18" s="1134"/>
      <c r="P18" s="1136"/>
      <c r="Q18" s="1138"/>
      <c r="R18" s="1151"/>
      <c r="S18" s="1134"/>
      <c r="T18" s="1126"/>
      <c r="V18" s="1134"/>
      <c r="W18" s="1126"/>
    </row>
    <row r="19" spans="1:23" s="307" customFormat="1" ht="22.5" customHeight="1">
      <c r="A19" s="1156"/>
      <c r="B19" s="1159"/>
      <c r="C19" s="1162"/>
      <c r="D19" s="1164"/>
      <c r="E19" s="1164"/>
      <c r="F19" s="1168"/>
      <c r="G19" s="1169"/>
      <c r="H19" s="1169"/>
      <c r="I19" s="1146"/>
      <c r="J19" s="1147"/>
      <c r="K19" s="1148"/>
      <c r="L19" s="1130"/>
      <c r="M19" s="1132"/>
      <c r="N19" s="1135"/>
      <c r="O19" s="1135"/>
      <c r="P19" s="1137"/>
      <c r="Q19" s="1139"/>
      <c r="R19" s="1152"/>
      <c r="S19" s="1135"/>
      <c r="T19" s="1127"/>
      <c r="V19" s="1135"/>
      <c r="W19" s="1127"/>
    </row>
    <row r="20" spans="1:23" s="307" customFormat="1" ht="22.5" customHeight="1">
      <c r="A20" s="1170" t="s">
        <v>265</v>
      </c>
      <c r="B20" s="1171"/>
      <c r="C20" s="1172"/>
      <c r="D20" s="934"/>
      <c r="E20" s="933"/>
      <c r="F20" s="934"/>
      <c r="G20" s="934"/>
      <c r="H20" s="934"/>
      <c r="I20" s="935"/>
      <c r="J20" s="936"/>
      <c r="K20" s="937"/>
      <c r="L20" s="799"/>
      <c r="M20" s="941"/>
      <c r="N20" s="942"/>
      <c r="O20" s="942"/>
      <c r="P20" s="943"/>
      <c r="Q20" s="944"/>
      <c r="R20" s="938"/>
      <c r="S20" s="939"/>
      <c r="T20" s="940"/>
      <c r="V20" s="939"/>
      <c r="W20" s="940"/>
    </row>
    <row r="21" spans="1:23" s="197" customFormat="1" ht="17.25" customHeight="1">
      <c r="A21" s="224">
        <v>1</v>
      </c>
      <c r="B21" s="476" t="s">
        <v>122</v>
      </c>
      <c r="C21" s="1009" t="s">
        <v>266</v>
      </c>
      <c r="D21" s="416" t="s">
        <v>267</v>
      </c>
      <c r="E21" s="945">
        <f>300/1000*0.9</f>
        <v>0.27</v>
      </c>
      <c r="F21" s="405"/>
      <c r="G21" s="406">
        <v>3.74</v>
      </c>
      <c r="H21" s="405"/>
      <c r="I21" s="407"/>
      <c r="J21" s="406">
        <v>118.26</v>
      </c>
      <c r="K21" s="408"/>
      <c r="L21" s="202"/>
      <c r="M21" s="203"/>
      <c r="N21" s="204"/>
      <c r="O21" s="204"/>
      <c r="P21" s="205"/>
      <c r="Q21" s="206"/>
      <c r="R21" s="207">
        <f>G22+J22</f>
        <v>358.7367102</v>
      </c>
      <c r="S21" s="740">
        <f>R21+R22</f>
        <v>358.7367102</v>
      </c>
      <c r="T21" s="735">
        <f>E21*S21</f>
        <v>96.858911754000005</v>
      </c>
      <c r="V21" s="740">
        <f>S21*$V$12</f>
        <v>475.73385165793962</v>
      </c>
      <c r="W21" s="735">
        <f>V21*E21</f>
        <v>128.44813994764371</v>
      </c>
    </row>
    <row r="22" spans="1:23" s="197" customFormat="1" ht="17.25" customHeight="1">
      <c r="A22" s="229"/>
      <c r="B22" s="366"/>
      <c r="C22" s="1010"/>
      <c r="D22" s="367"/>
      <c r="E22" s="734"/>
      <c r="F22" s="208"/>
      <c r="G22" s="406">
        <f>G21*$J$13/1000</f>
        <v>9.0785508000000004</v>
      </c>
      <c r="H22" s="208"/>
      <c r="I22" s="209"/>
      <c r="J22" s="406">
        <f>J21*$Q$13/1000</f>
        <v>349.65815939999999</v>
      </c>
      <c r="K22" s="210"/>
      <c r="L22" s="211"/>
      <c r="M22" s="212"/>
      <c r="N22" s="213"/>
      <c r="O22" s="213"/>
      <c r="P22" s="208"/>
      <c r="Q22" s="214"/>
      <c r="R22" s="734"/>
      <c r="S22" s="734"/>
      <c r="T22" s="215"/>
      <c r="V22" s="734"/>
      <c r="W22" s="215"/>
    </row>
    <row r="23" spans="1:23" s="197" customFormat="1" ht="17.25" customHeight="1">
      <c r="A23" s="229"/>
      <c r="C23" s="1010"/>
      <c r="D23" s="367"/>
      <c r="E23" s="734"/>
      <c r="F23" s="208"/>
      <c r="G23" s="216"/>
      <c r="H23" s="208"/>
      <c r="I23" s="209"/>
      <c r="J23" s="216"/>
      <c r="K23" s="210"/>
      <c r="L23" s="211"/>
      <c r="M23" s="212"/>
      <c r="N23" s="213"/>
      <c r="O23" s="213"/>
      <c r="P23" s="208"/>
      <c r="Q23" s="214"/>
      <c r="R23" s="734"/>
      <c r="S23" s="734"/>
      <c r="T23" s="215"/>
      <c r="V23" s="734"/>
      <c r="W23" s="215"/>
    </row>
    <row r="24" spans="1:23" s="197" customFormat="1" ht="17.25" customHeight="1">
      <c r="A24" s="229"/>
      <c r="C24" s="1010"/>
      <c r="D24" s="367"/>
      <c r="E24" s="734"/>
      <c r="F24" s="208"/>
      <c r="G24" s="216"/>
      <c r="H24" s="208"/>
      <c r="I24" s="209"/>
      <c r="J24" s="216"/>
      <c r="K24" s="210"/>
      <c r="L24" s="211"/>
      <c r="M24" s="212"/>
      <c r="N24" s="213"/>
      <c r="O24" s="213"/>
      <c r="P24" s="208"/>
      <c r="Q24" s="214"/>
      <c r="R24" s="734"/>
      <c r="S24" s="734"/>
      <c r="T24" s="215"/>
      <c r="V24" s="734"/>
      <c r="W24" s="215"/>
    </row>
    <row r="25" spans="1:23" s="197" customFormat="1" ht="17.25" customHeight="1">
      <c r="A25" s="236"/>
      <c r="B25" s="237"/>
      <c r="C25" s="238"/>
      <c r="D25" s="239"/>
      <c r="E25" s="240"/>
      <c r="F25" s="217"/>
      <c r="G25" s="218"/>
      <c r="H25" s="217"/>
      <c r="I25" s="219"/>
      <c r="J25" s="218"/>
      <c r="K25" s="220"/>
      <c r="L25" s="211"/>
      <c r="M25" s="212"/>
      <c r="N25" s="213"/>
      <c r="O25" s="213"/>
      <c r="P25" s="208"/>
      <c r="Q25" s="214"/>
      <c r="R25" s="734"/>
      <c r="S25" s="734"/>
      <c r="T25" s="215"/>
      <c r="V25" s="734"/>
      <c r="W25" s="215"/>
    </row>
    <row r="26" spans="1:23" s="197" customFormat="1" ht="12.75" customHeight="1">
      <c r="A26" s="772">
        <f>A21+1</f>
        <v>2</v>
      </c>
      <c r="B26" s="366" t="s">
        <v>123</v>
      </c>
      <c r="C26" s="1009" t="s">
        <v>268</v>
      </c>
      <c r="D26" s="367" t="s">
        <v>269</v>
      </c>
      <c r="E26" s="773">
        <f>300/100*0.1</f>
        <v>0.30000000000000004</v>
      </c>
      <c r="F26" s="208"/>
      <c r="G26" s="216">
        <v>74.5</v>
      </c>
      <c r="H26" s="208"/>
      <c r="I26" s="209"/>
      <c r="J26" s="216"/>
      <c r="K26" s="210"/>
      <c r="L26" s="202"/>
      <c r="M26" s="203"/>
      <c r="N26" s="204"/>
      <c r="O26" s="204"/>
      <c r="P26" s="205"/>
      <c r="Q26" s="206"/>
      <c r="R26" s="207">
        <f>G27+J27</f>
        <v>180.84279000000001</v>
      </c>
      <c r="S26" s="740">
        <f>R26+R27</f>
        <v>180.84279000000001</v>
      </c>
      <c r="T26" s="735">
        <f>E26*S26</f>
        <v>54.252837000000014</v>
      </c>
      <c r="V26" s="740">
        <f>S26*$V$12</f>
        <v>239.82222779292223</v>
      </c>
      <c r="W26" s="735">
        <f>V26*E26</f>
        <v>71.946668337876687</v>
      </c>
    </row>
    <row r="27" spans="1:23" s="197" customFormat="1" ht="12.75" customHeight="1">
      <c r="A27" s="229"/>
      <c r="B27" s="366" t="s">
        <v>125</v>
      </c>
      <c r="C27" s="1109"/>
      <c r="D27" s="367"/>
      <c r="E27" s="734"/>
      <c r="F27" s="208"/>
      <c r="G27" s="406">
        <f>G26*$J$13/1000</f>
        <v>180.84279000000001</v>
      </c>
      <c r="H27" s="208"/>
      <c r="I27" s="209"/>
      <c r="J27" s="406">
        <f>J26*$Q$13/1000</f>
        <v>0</v>
      </c>
      <c r="K27" s="210"/>
      <c r="L27" s="211"/>
      <c r="M27" s="212"/>
      <c r="N27" s="213"/>
      <c r="O27" s="213"/>
      <c r="P27" s="208"/>
      <c r="Q27" s="214"/>
      <c r="R27" s="734"/>
      <c r="S27" s="734"/>
      <c r="T27" s="215"/>
      <c r="V27" s="734"/>
      <c r="W27" s="215"/>
    </row>
    <row r="28" spans="1:23" s="197" customFormat="1" ht="6.75" customHeight="1">
      <c r="A28" s="236"/>
      <c r="B28" s="237"/>
      <c r="C28" s="238"/>
      <c r="D28" s="239"/>
      <c r="E28" s="240"/>
      <c r="F28" s="217"/>
      <c r="G28" s="218"/>
      <c r="H28" s="217"/>
      <c r="I28" s="219"/>
      <c r="J28" s="218"/>
      <c r="K28" s="220"/>
      <c r="L28" s="211"/>
      <c r="M28" s="212"/>
      <c r="N28" s="213"/>
      <c r="O28" s="213"/>
      <c r="P28" s="208"/>
      <c r="Q28" s="214"/>
      <c r="R28" s="734"/>
      <c r="S28" s="734"/>
      <c r="T28" s="215"/>
      <c r="V28" s="734"/>
      <c r="W28" s="215"/>
    </row>
    <row r="29" spans="1:23" s="197" customFormat="1" ht="12.75" customHeight="1">
      <c r="A29" s="772">
        <f>A26+1</f>
        <v>3</v>
      </c>
      <c r="B29" s="366" t="s">
        <v>126</v>
      </c>
      <c r="C29" s="1009" t="s">
        <v>270</v>
      </c>
      <c r="D29" s="367" t="s">
        <v>267</v>
      </c>
      <c r="E29" s="773">
        <f>6.17*0.9/1000</f>
        <v>5.5529999999999998E-3</v>
      </c>
      <c r="F29" s="208"/>
      <c r="G29" s="216">
        <v>0</v>
      </c>
      <c r="H29" s="208"/>
      <c r="I29" s="209"/>
      <c r="J29" s="216">
        <v>15.1</v>
      </c>
      <c r="K29" s="210"/>
      <c r="L29" s="202"/>
      <c r="M29" s="203"/>
      <c r="N29" s="204"/>
      <c r="O29" s="204"/>
      <c r="P29" s="205"/>
      <c r="Q29" s="206"/>
      <c r="R29" s="207">
        <f>G30+J30</f>
        <v>44.646019000000003</v>
      </c>
      <c r="S29" s="740">
        <f>R29+R30</f>
        <v>44.646019000000003</v>
      </c>
      <c r="T29" s="735">
        <f>E29*S29</f>
        <v>0.24791934350700001</v>
      </c>
      <c r="V29" s="740">
        <f>S29*$V$12</f>
        <v>59.206716168585622</v>
      </c>
      <c r="W29" s="735">
        <f>V29*E29</f>
        <v>0.32877489488415595</v>
      </c>
    </row>
    <row r="30" spans="1:23" s="197" customFormat="1" ht="12.75" customHeight="1">
      <c r="A30" s="229"/>
      <c r="B30" s="366" t="s">
        <v>125</v>
      </c>
      <c r="C30" s="1109"/>
      <c r="D30" s="367"/>
      <c r="E30" s="734"/>
      <c r="F30" s="208"/>
      <c r="G30" s="406">
        <f>G29*$J$13/1000</f>
        <v>0</v>
      </c>
      <c r="H30" s="208"/>
      <c r="I30" s="209"/>
      <c r="J30" s="406">
        <f>J29*$Q$13/1000</f>
        <v>44.646019000000003</v>
      </c>
      <c r="K30" s="210"/>
      <c r="L30" s="211"/>
      <c r="M30" s="212"/>
      <c r="N30" s="213"/>
      <c r="O30" s="213"/>
      <c r="P30" s="208"/>
      <c r="Q30" s="214"/>
      <c r="R30" s="734"/>
      <c r="S30" s="734"/>
      <c r="T30" s="215"/>
      <c r="V30" s="734"/>
      <c r="W30" s="215"/>
    </row>
    <row r="31" spans="1:23" s="197" customFormat="1" ht="20.25" customHeight="1">
      <c r="A31" s="236"/>
      <c r="B31" s="237"/>
      <c r="C31" s="238"/>
      <c r="D31" s="239"/>
      <c r="E31" s="240"/>
      <c r="F31" s="217"/>
      <c r="G31" s="218"/>
      <c r="H31" s="217"/>
      <c r="I31" s="219"/>
      <c r="J31" s="218"/>
      <c r="K31" s="220"/>
      <c r="L31" s="211"/>
      <c r="M31" s="212"/>
      <c r="N31" s="213"/>
      <c r="O31" s="213"/>
      <c r="P31" s="208"/>
      <c r="Q31" s="214"/>
      <c r="R31" s="734"/>
      <c r="S31" s="734"/>
      <c r="T31" s="215"/>
      <c r="V31" s="734"/>
      <c r="W31" s="215"/>
    </row>
    <row r="32" spans="1:23" s="197" customFormat="1" ht="12.75" customHeight="1">
      <c r="A32" s="772">
        <f>A29+1</f>
        <v>4</v>
      </c>
      <c r="B32" s="366" t="s">
        <v>170</v>
      </c>
      <c r="C32" s="1009" t="s">
        <v>271</v>
      </c>
      <c r="D32" s="367" t="s">
        <v>269</v>
      </c>
      <c r="E32" s="773">
        <f>6.17/100*0.1</f>
        <v>6.1700000000000001E-3</v>
      </c>
      <c r="F32" s="208"/>
      <c r="G32" s="216">
        <v>46</v>
      </c>
      <c r="H32" s="208"/>
      <c r="I32" s="209"/>
      <c r="J32" s="216"/>
      <c r="K32" s="210"/>
      <c r="L32" s="202"/>
      <c r="M32" s="203"/>
      <c r="N32" s="204"/>
      <c r="O32" s="204"/>
      <c r="P32" s="205"/>
      <c r="Q32" s="206"/>
      <c r="R32" s="207">
        <f>G33+J33</f>
        <v>111.66132</v>
      </c>
      <c r="S32" s="740">
        <f>R32+R33</f>
        <v>111.66132</v>
      </c>
      <c r="T32" s="735">
        <f>E32*S32</f>
        <v>0.68895034440000003</v>
      </c>
      <c r="V32" s="740">
        <f>S32*$V$12</f>
        <v>148.07815407348218</v>
      </c>
      <c r="W32" s="735">
        <f>V32*E32</f>
        <v>0.91364221063338513</v>
      </c>
    </row>
    <row r="33" spans="1:23" s="197" customFormat="1" ht="12.75" customHeight="1">
      <c r="A33" s="229"/>
      <c r="B33" s="366"/>
      <c r="C33" s="1109"/>
      <c r="D33" s="367"/>
      <c r="E33" s="734"/>
      <c r="F33" s="208"/>
      <c r="G33" s="406">
        <f>G32*$J$13/1000</f>
        <v>111.66132</v>
      </c>
      <c r="H33" s="208"/>
      <c r="I33" s="209"/>
      <c r="J33" s="406">
        <f>J32*$Q$13/1000</f>
        <v>0</v>
      </c>
      <c r="K33" s="210"/>
      <c r="L33" s="211"/>
      <c r="M33" s="212"/>
      <c r="N33" s="213"/>
      <c r="O33" s="213"/>
      <c r="P33" s="208"/>
      <c r="Q33" s="214"/>
      <c r="R33" s="734"/>
      <c r="S33" s="734"/>
      <c r="T33" s="215"/>
      <c r="V33" s="734"/>
      <c r="W33" s="215"/>
    </row>
    <row r="34" spans="1:23" s="197" customFormat="1" ht="6.75" customHeight="1">
      <c r="A34" s="236"/>
      <c r="B34" s="237"/>
      <c r="C34" s="238"/>
      <c r="D34" s="239"/>
      <c r="E34" s="240"/>
      <c r="F34" s="217"/>
      <c r="G34" s="218"/>
      <c r="H34" s="217"/>
      <c r="I34" s="219"/>
      <c r="J34" s="218"/>
      <c r="K34" s="220"/>
      <c r="L34" s="211"/>
      <c r="M34" s="212"/>
      <c r="N34" s="213"/>
      <c r="O34" s="213"/>
      <c r="P34" s="208"/>
      <c r="Q34" s="214"/>
      <c r="R34" s="734"/>
      <c r="S34" s="734"/>
      <c r="T34" s="215"/>
      <c r="V34" s="734"/>
      <c r="W34" s="215"/>
    </row>
    <row r="35" spans="1:23" s="44" customFormat="1" ht="12">
      <c r="A35" s="774">
        <f>A32+1</f>
        <v>5</v>
      </c>
      <c r="B35" s="1121" t="s">
        <v>112</v>
      </c>
      <c r="C35" s="1123" t="s">
        <v>272</v>
      </c>
      <c r="D35" s="481" t="s">
        <v>273</v>
      </c>
      <c r="E35" s="775">
        <f>51.8/100</f>
        <v>0.51800000000000002</v>
      </c>
      <c r="F35" s="380"/>
      <c r="G35" s="381">
        <v>59.2</v>
      </c>
      <c r="H35" s="380"/>
      <c r="I35" s="389"/>
      <c r="J35" s="381">
        <v>0.71</v>
      </c>
      <c r="K35" s="390"/>
      <c r="L35" s="382"/>
      <c r="M35" s="383"/>
      <c r="N35" s="384"/>
      <c r="O35" s="384"/>
      <c r="P35" s="380"/>
      <c r="Q35" s="385"/>
      <c r="R35" s="22">
        <f>G36+J36</f>
        <v>145.80251390000001</v>
      </c>
      <c r="S35" s="946">
        <f>R35+R36</f>
        <v>826.32566321299998</v>
      </c>
      <c r="T35" s="947">
        <f>E35*S35</f>
        <v>428.03669354433401</v>
      </c>
      <c r="V35" s="740">
        <f>S35*$V$12</f>
        <v>1095.8206375504692</v>
      </c>
      <c r="W35" s="735">
        <f>V35*E35</f>
        <v>567.63509025114308</v>
      </c>
    </row>
    <row r="36" spans="1:23" s="44" customFormat="1" ht="22.5">
      <c r="A36" s="776"/>
      <c r="B36" s="1122"/>
      <c r="C36" s="1124"/>
      <c r="D36" s="482"/>
      <c r="E36" s="742"/>
      <c r="F36" s="23"/>
      <c r="G36" s="435">
        <f>G35*$J$13/1000</f>
        <v>143.70326400000002</v>
      </c>
      <c r="H36" s="309"/>
      <c r="I36" s="311"/>
      <c r="J36" s="435">
        <f>J35*$Q$13/1000</f>
        <v>2.0992498999999998</v>
      </c>
      <c r="K36" s="25"/>
      <c r="L36" s="746" t="s">
        <v>274</v>
      </c>
      <c r="M36" s="445" t="s">
        <v>275</v>
      </c>
      <c r="N36" s="446">
        <v>100</v>
      </c>
      <c r="O36" s="447">
        <f>E35*N36</f>
        <v>51.800000000000004</v>
      </c>
      <c r="P36" s="27">
        <v>4</v>
      </c>
      <c r="Q36" s="328">
        <f>N36*P36*$N$11</f>
        <v>483.66360000000003</v>
      </c>
      <c r="R36" s="1119">
        <f>SUM(Q36:Q38)</f>
        <v>680.52314931299998</v>
      </c>
      <c r="S36" s="948"/>
      <c r="T36" s="949"/>
      <c r="V36" s="948"/>
      <c r="W36" s="949"/>
    </row>
    <row r="37" spans="1:23" s="44" customFormat="1" ht="12.75">
      <c r="A37" s="776"/>
      <c r="B37" s="777"/>
      <c r="C37" s="1124"/>
      <c r="D37" s="482"/>
      <c r="E37" s="742"/>
      <c r="F37" s="23"/>
      <c r="G37" s="29"/>
      <c r="H37" s="23"/>
      <c r="I37" s="24"/>
      <c r="J37" s="29"/>
      <c r="K37" s="25"/>
      <c r="L37" s="49" t="s">
        <v>276</v>
      </c>
      <c r="M37" s="50" t="s">
        <v>277</v>
      </c>
      <c r="N37" s="51">
        <v>5.9</v>
      </c>
      <c r="O37" s="52">
        <f>E35*N37</f>
        <v>3.0562000000000005</v>
      </c>
      <c r="P37" s="53">
        <v>27.33</v>
      </c>
      <c r="Q37" s="329">
        <f t="shared" ref="Q37:Q38" si="0">N37*P37*$N$11</f>
        <v>194.97326127299999</v>
      </c>
      <c r="R37" s="1120"/>
      <c r="S37" s="948"/>
      <c r="T37" s="949"/>
      <c r="V37" s="948"/>
      <c r="W37" s="949"/>
    </row>
    <row r="38" spans="1:23" s="44" customFormat="1" ht="12" customHeight="1">
      <c r="A38" s="776"/>
      <c r="B38" s="778"/>
      <c r="C38" s="1124"/>
      <c r="D38" s="482"/>
      <c r="E38" s="742"/>
      <c r="F38" s="23"/>
      <c r="G38" s="29"/>
      <c r="H38" s="23"/>
      <c r="I38" s="24"/>
      <c r="J38" s="29"/>
      <c r="K38" s="25"/>
      <c r="L38" s="49" t="s">
        <v>278</v>
      </c>
      <c r="M38" s="50" t="s">
        <v>277</v>
      </c>
      <c r="N38" s="51">
        <v>0.06</v>
      </c>
      <c r="O38" s="52">
        <f>E35*N38</f>
        <v>3.108E-2</v>
      </c>
      <c r="P38" s="53">
        <v>26</v>
      </c>
      <c r="Q38" s="329">
        <f t="shared" si="0"/>
        <v>1.8862880400000002</v>
      </c>
      <c r="R38" s="1120"/>
      <c r="S38" s="948"/>
      <c r="T38" s="949"/>
      <c r="V38" s="948"/>
      <c r="W38" s="949"/>
    </row>
    <row r="39" spans="1:23" s="44" customFormat="1">
      <c r="A39" s="779"/>
      <c r="B39" s="780"/>
      <c r="C39" s="781"/>
      <c r="D39" s="483"/>
      <c r="E39" s="364"/>
      <c r="F39" s="34"/>
      <c r="G39" s="35"/>
      <c r="H39" s="34"/>
      <c r="I39" s="36"/>
      <c r="J39" s="35"/>
      <c r="K39" s="37"/>
      <c r="L39" s="38"/>
      <c r="M39" s="39"/>
      <c r="N39" s="40"/>
      <c r="O39" s="40"/>
      <c r="P39" s="34"/>
      <c r="Q39" s="41"/>
      <c r="R39" s="364"/>
      <c r="S39" s="364"/>
      <c r="T39" s="42"/>
      <c r="V39" s="364"/>
      <c r="W39" s="42"/>
    </row>
    <row r="40" spans="1:23" s="65" customFormat="1" ht="12.75" customHeight="1">
      <c r="A40" s="782">
        <f>A35+1</f>
        <v>6</v>
      </c>
      <c r="B40" s="783" t="s">
        <v>165</v>
      </c>
      <c r="C40" s="1115" t="s">
        <v>279</v>
      </c>
      <c r="D40" s="784" t="s">
        <v>280</v>
      </c>
      <c r="E40" s="753">
        <v>86.9</v>
      </c>
      <c r="F40" s="392"/>
      <c r="G40" s="391">
        <v>0.43</v>
      </c>
      <c r="H40" s="392"/>
      <c r="I40" s="393"/>
      <c r="J40" s="391">
        <f>10.4/100</f>
        <v>0.10400000000000001</v>
      </c>
      <c r="K40" s="394"/>
      <c r="L40" s="395"/>
      <c r="M40" s="396"/>
      <c r="N40" s="397"/>
      <c r="O40" s="459"/>
      <c r="P40" s="392"/>
      <c r="Q40" s="398"/>
      <c r="R40" s="268">
        <f>G41+J41</f>
        <v>1.35128636</v>
      </c>
      <c r="S40" s="950">
        <f>R40+R41</f>
        <v>8.4611412800000014</v>
      </c>
      <c r="T40" s="951">
        <f>E40*S40</f>
        <v>735.27317723200019</v>
      </c>
      <c r="V40" s="740">
        <f>S40*$V$12</f>
        <v>11.220628433349528</v>
      </c>
      <c r="W40" s="735">
        <f>V40*E40</f>
        <v>975.07261085807409</v>
      </c>
    </row>
    <row r="41" spans="1:23" s="65" customFormat="1" ht="12.75" customHeight="1">
      <c r="A41" s="785"/>
      <c r="B41" s="786"/>
      <c r="C41" s="1116"/>
      <c r="D41" s="787"/>
      <c r="E41" s="745"/>
      <c r="F41" s="269"/>
      <c r="G41" s="391">
        <f>G40*$J$13/1000</f>
        <v>1.0437906000000001</v>
      </c>
      <c r="H41" s="269"/>
      <c r="I41" s="270"/>
      <c r="J41" s="391">
        <f>J40*$Q$13/1000</f>
        <v>0.30749576000000001</v>
      </c>
      <c r="K41" s="271"/>
      <c r="L41" s="467" t="s">
        <v>281</v>
      </c>
      <c r="M41" s="399" t="s">
        <v>280</v>
      </c>
      <c r="N41" s="400">
        <v>1</v>
      </c>
      <c r="O41" s="400">
        <f>E40*N41</f>
        <v>86.9</v>
      </c>
      <c r="P41" s="401">
        <v>4.58</v>
      </c>
      <c r="Q41" s="165">
        <f>N41*P41*$N$11</f>
        <v>5.5379482200000005</v>
      </c>
      <c r="R41" s="1117">
        <f>SUM(Q41:Q42)</f>
        <v>7.109854920000001</v>
      </c>
      <c r="S41" s="952"/>
      <c r="T41" s="289"/>
      <c r="V41" s="952"/>
      <c r="W41" s="289"/>
    </row>
    <row r="42" spans="1:23" s="65" customFormat="1" ht="12.75" customHeight="1">
      <c r="A42" s="785"/>
      <c r="B42" s="788"/>
      <c r="C42" s="1116"/>
      <c r="D42" s="787"/>
      <c r="E42" s="745"/>
      <c r="F42" s="269"/>
      <c r="G42" s="272"/>
      <c r="H42" s="269"/>
      <c r="I42" s="270"/>
      <c r="J42" s="272"/>
      <c r="K42" s="271"/>
      <c r="L42" s="273" t="s">
        <v>278</v>
      </c>
      <c r="M42" s="460" t="s">
        <v>277</v>
      </c>
      <c r="N42" s="274">
        <f>5/100</f>
        <v>0.05</v>
      </c>
      <c r="O42" s="274">
        <f>E40*N42</f>
        <v>4.3450000000000006</v>
      </c>
      <c r="P42" s="275">
        <v>26</v>
      </c>
      <c r="Q42" s="276">
        <f>N42*P42*$N$11</f>
        <v>1.5719067000000002</v>
      </c>
      <c r="R42" s="1118"/>
      <c r="S42" s="952"/>
      <c r="T42" s="289"/>
      <c r="V42" s="952"/>
      <c r="W42" s="289"/>
    </row>
    <row r="43" spans="1:23" s="65" customFormat="1" ht="12.75" customHeight="1">
      <c r="A43" s="785"/>
      <c r="B43" s="788"/>
      <c r="C43" s="1116"/>
      <c r="D43" s="787"/>
      <c r="E43" s="745"/>
      <c r="F43" s="269"/>
      <c r="G43" s="272"/>
      <c r="H43" s="269"/>
      <c r="I43" s="270"/>
      <c r="J43" s="272"/>
      <c r="K43" s="271"/>
      <c r="L43" s="290"/>
      <c r="M43" s="461"/>
      <c r="N43" s="291"/>
      <c r="O43" s="287"/>
      <c r="P43" s="269"/>
      <c r="Q43" s="288"/>
      <c r="R43" s="745"/>
      <c r="S43" s="745"/>
      <c r="T43" s="289"/>
      <c r="V43" s="745"/>
      <c r="W43" s="289"/>
    </row>
    <row r="44" spans="1:23" s="65" customFormat="1" ht="12.75" customHeight="1">
      <c r="A44" s="789"/>
      <c r="B44" s="790"/>
      <c r="C44" s="791"/>
      <c r="D44" s="792"/>
      <c r="E44" s="277"/>
      <c r="F44" s="278"/>
      <c r="G44" s="279"/>
      <c r="H44" s="278"/>
      <c r="I44" s="280"/>
      <c r="J44" s="279"/>
      <c r="K44" s="281"/>
      <c r="L44" s="282"/>
      <c r="M44" s="402"/>
      <c r="N44" s="283"/>
      <c r="O44" s="284"/>
      <c r="P44" s="278"/>
      <c r="Q44" s="285"/>
      <c r="R44" s="277"/>
      <c r="S44" s="277"/>
      <c r="T44" s="286"/>
      <c r="V44" s="277"/>
      <c r="W44" s="286"/>
    </row>
    <row r="45" spans="1:23" ht="19.5" customHeight="1">
      <c r="A45" s="421"/>
      <c r="B45" s="422"/>
      <c r="C45" s="423"/>
      <c r="D45" s="424"/>
      <c r="E45" s="325"/>
      <c r="F45" s="425"/>
      <c r="G45" s="426"/>
      <c r="H45" s="425"/>
      <c r="I45" s="427"/>
      <c r="J45" s="426"/>
      <c r="K45" s="428"/>
      <c r="L45" s="429"/>
      <c r="M45" s="430"/>
      <c r="N45" s="431"/>
      <c r="O45" s="432"/>
      <c r="P45" s="425"/>
      <c r="Q45" s="433"/>
      <c r="R45" s="325"/>
      <c r="S45" s="325"/>
      <c r="T45" s="434"/>
      <c r="V45" s="325"/>
      <c r="W45" s="434"/>
    </row>
    <row r="46" spans="1:23" s="197" customFormat="1" ht="12.75" customHeight="1">
      <c r="A46" s="224">
        <f>A40+1</f>
        <v>7</v>
      </c>
      <c r="B46" s="476" t="s">
        <v>117</v>
      </c>
      <c r="C46" s="1009" t="s">
        <v>282</v>
      </c>
      <c r="D46" s="416" t="s">
        <v>277</v>
      </c>
      <c r="E46" s="740">
        <f>69.6*0.15</f>
        <v>10.44</v>
      </c>
      <c r="F46" s="405"/>
      <c r="G46" s="406">
        <v>1.82</v>
      </c>
      <c r="H46" s="405"/>
      <c r="I46" s="407"/>
      <c r="J46" s="406">
        <v>1.06</v>
      </c>
      <c r="K46" s="408"/>
      <c r="L46" s="409"/>
      <c r="M46" s="410"/>
      <c r="N46" s="411"/>
      <c r="O46" s="412"/>
      <c r="P46" s="405"/>
      <c r="Q46" s="413"/>
      <c r="R46" s="207">
        <f>G47+J47</f>
        <v>7.5519958000000003</v>
      </c>
      <c r="S46" s="953">
        <f>R46+R47</f>
        <v>13.549424439999999</v>
      </c>
      <c r="T46" s="954">
        <f>E46*S46</f>
        <v>141.4559911536</v>
      </c>
      <c r="V46" s="740">
        <f>S46*$V$12</f>
        <v>17.968386544537758</v>
      </c>
      <c r="W46" s="735">
        <f>V46*E46</f>
        <v>187.58995552497419</v>
      </c>
    </row>
    <row r="47" spans="1:23" s="197" customFormat="1" ht="12.75" customHeight="1">
      <c r="A47" s="229"/>
      <c r="B47" s="366" t="s">
        <v>118</v>
      </c>
      <c r="C47" s="1010"/>
      <c r="D47" s="367"/>
      <c r="E47" s="734"/>
      <c r="F47" s="208"/>
      <c r="G47" s="406">
        <f>G46*$J$13/1000</f>
        <v>4.4179044000000003</v>
      </c>
      <c r="H47" s="208"/>
      <c r="I47" s="209"/>
      <c r="J47" s="406">
        <f>J46*$Q$13/1000</f>
        <v>3.1340914000000004</v>
      </c>
      <c r="K47" s="210"/>
      <c r="L47" s="466" t="s">
        <v>283</v>
      </c>
      <c r="M47" s="243" t="s">
        <v>277</v>
      </c>
      <c r="N47" s="244">
        <v>0.97</v>
      </c>
      <c r="O47" s="244">
        <f>E46*N47</f>
        <v>10.126799999999999</v>
      </c>
      <c r="P47" s="246">
        <v>4</v>
      </c>
      <c r="Q47" s="247">
        <f>N47*P47*$N$11</f>
        <v>4.6915369199999999</v>
      </c>
      <c r="R47" s="1022">
        <f>SUM(Q47:Q48)</f>
        <v>5.9974286399999999</v>
      </c>
      <c r="S47" s="955"/>
      <c r="T47" s="956"/>
      <c r="V47" s="955"/>
      <c r="W47" s="956"/>
    </row>
    <row r="48" spans="1:23" s="197" customFormat="1" ht="12.75" customHeight="1">
      <c r="A48" s="229"/>
      <c r="C48" s="1010"/>
      <c r="D48" s="367"/>
      <c r="E48" s="734"/>
      <c r="F48" s="208"/>
      <c r="G48" s="216"/>
      <c r="H48" s="208"/>
      <c r="I48" s="209"/>
      <c r="J48" s="216"/>
      <c r="K48" s="210"/>
      <c r="L48" s="248" t="s">
        <v>284</v>
      </c>
      <c r="M48" s="249" t="s">
        <v>277</v>
      </c>
      <c r="N48" s="250">
        <v>0.27</v>
      </c>
      <c r="O48" s="250">
        <f>E46*N48</f>
        <v>2.8188</v>
      </c>
      <c r="P48" s="252">
        <v>4</v>
      </c>
      <c r="Q48" s="253">
        <f>N48*P48*$N$11</f>
        <v>1.3058917200000002</v>
      </c>
      <c r="R48" s="1023"/>
      <c r="S48" s="955"/>
      <c r="T48" s="956"/>
      <c r="V48" s="955"/>
      <c r="W48" s="956"/>
    </row>
    <row r="49" spans="1:23" s="197" customFormat="1" ht="12.75" customHeight="1">
      <c r="A49" s="236"/>
      <c r="B49" s="237"/>
      <c r="C49" s="238"/>
      <c r="D49" s="239"/>
      <c r="E49" s="240"/>
      <c r="F49" s="217"/>
      <c r="G49" s="218"/>
      <c r="H49" s="217"/>
      <c r="I49" s="219"/>
      <c r="J49" s="218"/>
      <c r="K49" s="220"/>
      <c r="L49" s="211"/>
      <c r="M49" s="212"/>
      <c r="N49" s="213"/>
      <c r="O49" s="262"/>
      <c r="P49" s="208"/>
      <c r="Q49" s="214"/>
      <c r="R49" s="734"/>
      <c r="S49" s="734"/>
      <c r="T49" s="215"/>
      <c r="V49" s="734"/>
      <c r="W49" s="215"/>
    </row>
    <row r="50" spans="1:23" s="197" customFormat="1" ht="12.75" customHeight="1">
      <c r="A50" s="772">
        <f>A46+1</f>
        <v>8</v>
      </c>
      <c r="B50" s="366" t="s">
        <v>128</v>
      </c>
      <c r="C50" s="1009" t="s">
        <v>285</v>
      </c>
      <c r="D50" s="367" t="s">
        <v>277</v>
      </c>
      <c r="E50" s="734">
        <f>69.6*0.05</f>
        <v>3.48</v>
      </c>
      <c r="F50" s="208"/>
      <c r="G50" s="216">
        <v>1</v>
      </c>
      <c r="H50" s="208"/>
      <c r="I50" s="209"/>
      <c r="J50" s="216">
        <v>0.77</v>
      </c>
      <c r="K50" s="210"/>
      <c r="L50" s="409"/>
      <c r="M50" s="410"/>
      <c r="N50" s="411"/>
      <c r="O50" s="412"/>
      <c r="P50" s="405"/>
      <c r="Q50" s="413"/>
      <c r="R50" s="207">
        <f>G51+J51</f>
        <v>4.7040713000000007</v>
      </c>
      <c r="S50" s="953">
        <f>R50+R51</f>
        <v>38.688029116550005</v>
      </c>
      <c r="T50" s="954">
        <f>E50*S50</f>
        <v>134.63434132559402</v>
      </c>
      <c r="V50" s="740">
        <f>S50*$V$12</f>
        <v>51.305608211687414</v>
      </c>
      <c r="W50" s="735">
        <f>V50*E50</f>
        <v>178.5435165766722</v>
      </c>
    </row>
    <row r="51" spans="1:23" s="197" customFormat="1" ht="12.75" customHeight="1">
      <c r="A51" s="229"/>
      <c r="B51" s="366" t="s">
        <v>129</v>
      </c>
      <c r="C51" s="1109"/>
      <c r="D51" s="367"/>
      <c r="E51" s="734"/>
      <c r="F51" s="208"/>
      <c r="G51" s="406">
        <f>G50*$J$13/1000</f>
        <v>2.4274200000000001</v>
      </c>
      <c r="H51" s="208"/>
      <c r="I51" s="209"/>
      <c r="J51" s="406">
        <f>J50*$Q$13/1000</f>
        <v>2.2766513000000002</v>
      </c>
      <c r="K51" s="210"/>
      <c r="L51" s="466" t="s">
        <v>286</v>
      </c>
      <c r="M51" s="243" t="s">
        <v>277</v>
      </c>
      <c r="N51" s="244">
        <v>1.0149999999999999</v>
      </c>
      <c r="O51" s="244">
        <f>E50*N51</f>
        <v>3.5321999999999996</v>
      </c>
      <c r="P51" s="246">
        <v>27.33</v>
      </c>
      <c r="Q51" s="247">
        <f>N51*P51*$N$11</f>
        <v>33.542010202050001</v>
      </c>
      <c r="R51" s="1022">
        <f>SUM(Q51:Q53)</f>
        <v>33.983957816550003</v>
      </c>
      <c r="S51" s="957"/>
      <c r="T51" s="215"/>
      <c r="V51" s="957"/>
      <c r="W51" s="215"/>
    </row>
    <row r="52" spans="1:23" s="197" customFormat="1" ht="12.75" customHeight="1">
      <c r="A52" s="229"/>
      <c r="C52" s="1109"/>
      <c r="D52" s="367"/>
      <c r="E52" s="734"/>
      <c r="F52" s="208"/>
      <c r="G52" s="216"/>
      <c r="H52" s="208"/>
      <c r="I52" s="209"/>
      <c r="J52" s="216"/>
      <c r="K52" s="210"/>
      <c r="L52" s="743" t="s">
        <v>287</v>
      </c>
      <c r="M52" s="254" t="s">
        <v>280</v>
      </c>
      <c r="N52" s="255">
        <v>7.5399999999999995E-2</v>
      </c>
      <c r="O52" s="255">
        <f>E50*N52</f>
        <v>0.26239199999999996</v>
      </c>
      <c r="P52" s="257">
        <v>3.5</v>
      </c>
      <c r="Q52" s="258">
        <f>N52*P52*$N$11</f>
        <v>0.3190970601</v>
      </c>
      <c r="R52" s="1023"/>
      <c r="S52" s="957"/>
      <c r="T52" s="215"/>
      <c r="V52" s="957"/>
      <c r="W52" s="215"/>
    </row>
    <row r="53" spans="1:23" s="197" customFormat="1" ht="12.75" customHeight="1">
      <c r="A53" s="229"/>
      <c r="C53" s="1109"/>
      <c r="D53" s="367"/>
      <c r="E53" s="734"/>
      <c r="F53" s="208"/>
      <c r="G53" s="216"/>
      <c r="H53" s="208"/>
      <c r="I53" s="209"/>
      <c r="J53" s="216"/>
      <c r="K53" s="210"/>
      <c r="L53" s="248" t="s">
        <v>288</v>
      </c>
      <c r="M53" s="249" t="s">
        <v>277</v>
      </c>
      <c r="N53" s="250">
        <v>8.0000000000000004E-4</v>
      </c>
      <c r="O53" s="250">
        <f>E50*N53</f>
        <v>2.784E-3</v>
      </c>
      <c r="P53" s="259">
        <v>127</v>
      </c>
      <c r="Q53" s="253">
        <f>N53*P53*$N$11</f>
        <v>0.12285055440000002</v>
      </c>
      <c r="R53" s="1023"/>
      <c r="S53" s="957"/>
      <c r="T53" s="215"/>
      <c r="V53" s="957"/>
      <c r="W53" s="215"/>
    </row>
    <row r="54" spans="1:23" s="197" customFormat="1" ht="12.75" customHeight="1">
      <c r="A54" s="236"/>
      <c r="B54" s="237"/>
      <c r="C54" s="238"/>
      <c r="D54" s="239"/>
      <c r="E54" s="240"/>
      <c r="F54" s="217"/>
      <c r="G54" s="218"/>
      <c r="H54" s="217"/>
      <c r="I54" s="219"/>
      <c r="J54" s="218"/>
      <c r="K54" s="220"/>
      <c r="L54" s="211"/>
      <c r="M54" s="212"/>
      <c r="N54" s="213"/>
      <c r="O54" s="262"/>
      <c r="P54" s="208"/>
      <c r="Q54" s="214"/>
      <c r="R54" s="734"/>
      <c r="S54" s="734"/>
      <c r="T54" s="215"/>
      <c r="V54" s="734"/>
      <c r="W54" s="215"/>
    </row>
    <row r="55" spans="1:23" s="197" customFormat="1" ht="12.75" customHeight="1">
      <c r="A55" s="224">
        <f>A50+1</f>
        <v>9</v>
      </c>
      <c r="B55" s="476" t="s">
        <v>289</v>
      </c>
      <c r="C55" s="1009" t="s">
        <v>290</v>
      </c>
      <c r="D55" s="416" t="s">
        <v>280</v>
      </c>
      <c r="E55" s="740">
        <v>69.599999999999994</v>
      </c>
      <c r="F55" s="405"/>
      <c r="G55" s="406">
        <v>0</v>
      </c>
      <c r="H55" s="405"/>
      <c r="I55" s="407"/>
      <c r="J55" s="406">
        <v>0</v>
      </c>
      <c r="K55" s="408"/>
      <c r="L55" s="409"/>
      <c r="M55" s="410"/>
      <c r="N55" s="411"/>
      <c r="O55" s="411"/>
      <c r="P55" s="405"/>
      <c r="Q55" s="413"/>
      <c r="R55" s="207">
        <f>G56+J56</f>
        <v>0</v>
      </c>
      <c r="S55" s="953">
        <f>R55+R56</f>
        <v>1.3457939670000001</v>
      </c>
      <c r="T55" s="954">
        <f>E55*S55</f>
        <v>93.667260103199993</v>
      </c>
      <c r="V55" s="740">
        <f>S55*$V$12</f>
        <v>1.7847065250221723</v>
      </c>
      <c r="W55" s="735">
        <f>V55*E55</f>
        <v>124.21557414154319</v>
      </c>
    </row>
    <row r="56" spans="1:23" s="197" customFormat="1" ht="12.75" customHeight="1">
      <c r="A56" s="229"/>
      <c r="C56" s="1109"/>
      <c r="D56" s="367"/>
      <c r="E56" s="734"/>
      <c r="F56" s="208"/>
      <c r="G56" s="406">
        <f>G55*$J$13/1000</f>
        <v>0</v>
      </c>
      <c r="H56" s="208"/>
      <c r="I56" s="209"/>
      <c r="J56" s="406">
        <f>J55*$Q$13/1000</f>
        <v>0</v>
      </c>
      <c r="K56" s="210"/>
      <c r="L56" s="230" t="s">
        <v>291</v>
      </c>
      <c r="M56" s="231" t="s">
        <v>280</v>
      </c>
      <c r="N56" s="232">
        <v>1</v>
      </c>
      <c r="O56" s="233">
        <f>E55*N56</f>
        <v>69.599999999999994</v>
      </c>
      <c r="P56" s="234">
        <v>1.113</v>
      </c>
      <c r="Q56" s="235">
        <f>N56*P56*$N$11</f>
        <v>1.3457939670000001</v>
      </c>
      <c r="R56" s="734">
        <f>SUM(Q56:Q56)</f>
        <v>1.3457939670000001</v>
      </c>
      <c r="S56" s="957"/>
      <c r="T56" s="215"/>
      <c r="V56" s="957"/>
      <c r="W56" s="215"/>
    </row>
    <row r="57" spans="1:23" s="197" customFormat="1" ht="12.75" customHeight="1">
      <c r="A57" s="236"/>
      <c r="B57" s="237"/>
      <c r="C57" s="238"/>
      <c r="D57" s="239"/>
      <c r="E57" s="240"/>
      <c r="F57" s="217"/>
      <c r="G57" s="218"/>
      <c r="H57" s="217"/>
      <c r="I57" s="219"/>
      <c r="J57" s="218"/>
      <c r="K57" s="220"/>
      <c r="L57" s="221"/>
      <c r="M57" s="222"/>
      <c r="N57" s="223"/>
      <c r="O57" s="223"/>
      <c r="P57" s="217"/>
      <c r="Q57" s="241"/>
      <c r="R57" s="240"/>
      <c r="S57" s="240"/>
      <c r="T57" s="242"/>
      <c r="V57" s="240"/>
      <c r="W57" s="242"/>
    </row>
    <row r="58" spans="1:23" s="65" customFormat="1" ht="12.75" customHeight="1">
      <c r="A58" s="782">
        <f>A55+1</f>
        <v>10</v>
      </c>
      <c r="B58" s="783" t="s">
        <v>289</v>
      </c>
      <c r="C58" s="1115" t="s">
        <v>292</v>
      </c>
      <c r="D58" s="784" t="s">
        <v>280</v>
      </c>
      <c r="E58" s="753">
        <v>69.599999999999994</v>
      </c>
      <c r="F58" s="392"/>
      <c r="G58" s="391"/>
      <c r="H58" s="392"/>
      <c r="I58" s="393"/>
      <c r="J58" s="391"/>
      <c r="K58" s="394"/>
      <c r="L58" s="395"/>
      <c r="M58" s="396"/>
      <c r="N58" s="397"/>
      <c r="O58" s="459"/>
      <c r="P58" s="392"/>
      <c r="Q58" s="398"/>
      <c r="R58" s="268">
        <f>G59+J59</f>
        <v>0</v>
      </c>
      <c r="S58" s="950">
        <f>R58+R59</f>
        <v>10.202279062500001</v>
      </c>
      <c r="T58" s="951">
        <f>E58*S58</f>
        <v>710.07862275000002</v>
      </c>
      <c r="V58" s="740">
        <f>S58*$V$12</f>
        <v>13.52961482917752</v>
      </c>
      <c r="W58" s="735">
        <f>V58*E58</f>
        <v>941.66119211075534</v>
      </c>
    </row>
    <row r="59" spans="1:23" s="65" customFormat="1" ht="38.25" customHeight="1">
      <c r="A59" s="785"/>
      <c r="B59" s="786"/>
      <c r="C59" s="1116"/>
      <c r="D59" s="787"/>
      <c r="E59" s="745"/>
      <c r="F59" s="269"/>
      <c r="G59" s="391">
        <f>G58*$J$13/1000</f>
        <v>0</v>
      </c>
      <c r="H59" s="269"/>
      <c r="I59" s="270"/>
      <c r="J59" s="391">
        <f>J58*$Q$13/1000</f>
        <v>0</v>
      </c>
      <c r="K59" s="271"/>
      <c r="L59" s="467" t="s">
        <v>292</v>
      </c>
      <c r="M59" s="462" t="s">
        <v>280</v>
      </c>
      <c r="N59" s="463">
        <v>1</v>
      </c>
      <c r="O59" s="463">
        <f>E58*N59</f>
        <v>69.599999999999994</v>
      </c>
      <c r="P59" s="401">
        <f>2.25*4.5/1.2</f>
        <v>8.4375</v>
      </c>
      <c r="Q59" s="165">
        <f>N59*P59*$N$11</f>
        <v>10.202279062500001</v>
      </c>
      <c r="R59" s="1117">
        <f>SUM(Q59:Q60)</f>
        <v>10.202279062500001</v>
      </c>
      <c r="S59" s="952"/>
      <c r="T59" s="289"/>
      <c r="V59" s="952"/>
      <c r="W59" s="289"/>
    </row>
    <row r="60" spans="1:23" s="65" customFormat="1" ht="12.75" customHeight="1">
      <c r="A60" s="785"/>
      <c r="B60" s="788"/>
      <c r="C60" s="1116"/>
      <c r="D60" s="787"/>
      <c r="E60" s="745"/>
      <c r="F60" s="269"/>
      <c r="G60" s="272"/>
      <c r="H60" s="269"/>
      <c r="I60" s="270"/>
      <c r="J60" s="272"/>
      <c r="K60" s="271"/>
      <c r="L60" s="273"/>
      <c r="M60" s="460"/>
      <c r="N60" s="274"/>
      <c r="O60" s="274"/>
      <c r="P60" s="275"/>
      <c r="Q60" s="276"/>
      <c r="R60" s="1118"/>
      <c r="S60" s="952"/>
      <c r="T60" s="289"/>
      <c r="V60" s="952"/>
      <c r="W60" s="289"/>
    </row>
    <row r="61" spans="1:23" s="65" customFormat="1" ht="12.75" customHeight="1">
      <c r="A61" s="785"/>
      <c r="B61" s="788"/>
      <c r="C61" s="1116"/>
      <c r="D61" s="787"/>
      <c r="E61" s="745"/>
      <c r="F61" s="269"/>
      <c r="G61" s="272"/>
      <c r="H61" s="269"/>
      <c r="I61" s="270"/>
      <c r="J61" s="272"/>
      <c r="K61" s="271"/>
      <c r="L61" s="290"/>
      <c r="M61" s="461"/>
      <c r="N61" s="291"/>
      <c r="O61" s="287"/>
      <c r="P61" s="269"/>
      <c r="Q61" s="288"/>
      <c r="R61" s="745"/>
      <c r="S61" s="745"/>
      <c r="T61" s="289"/>
      <c r="V61" s="745"/>
      <c r="W61" s="289"/>
    </row>
    <row r="62" spans="1:23" s="65" customFormat="1" ht="12.75" customHeight="1">
      <c r="A62" s="789"/>
      <c r="B62" s="790"/>
      <c r="C62" s="791"/>
      <c r="D62" s="792"/>
      <c r="E62" s="277"/>
      <c r="F62" s="278"/>
      <c r="G62" s="279"/>
      <c r="H62" s="278"/>
      <c r="I62" s="280"/>
      <c r="J62" s="279"/>
      <c r="K62" s="281"/>
      <c r="L62" s="282"/>
      <c r="M62" s="402"/>
      <c r="N62" s="283"/>
      <c r="O62" s="284"/>
      <c r="P62" s="278"/>
      <c r="Q62" s="285"/>
      <c r="R62" s="277"/>
      <c r="S62" s="277"/>
      <c r="T62" s="286"/>
      <c r="V62" s="277"/>
      <c r="W62" s="286"/>
    </row>
    <row r="63" spans="1:23" ht="19.5" customHeight="1">
      <c r="A63" s="421"/>
      <c r="B63" s="422"/>
      <c r="C63" s="484" t="s">
        <v>374</v>
      </c>
      <c r="D63" s="424">
        <v>91</v>
      </c>
      <c r="E63" s="325" t="s">
        <v>293</v>
      </c>
      <c r="F63" s="425"/>
      <c r="G63" s="426"/>
      <c r="H63" s="425"/>
      <c r="I63" s="427"/>
      <c r="J63" s="426"/>
      <c r="K63" s="428"/>
      <c r="L63" s="429"/>
      <c r="M63" s="430"/>
      <c r="N63" s="431"/>
      <c r="O63" s="432"/>
      <c r="P63" s="425"/>
      <c r="Q63" s="433"/>
      <c r="R63" s="325"/>
      <c r="S63" s="325"/>
      <c r="T63" s="434"/>
      <c r="V63" s="325"/>
      <c r="W63" s="434"/>
    </row>
    <row r="64" spans="1:23" s="197" customFormat="1" ht="12.75" customHeight="1">
      <c r="A64" s="224">
        <f>A40+1</f>
        <v>7</v>
      </c>
      <c r="B64" s="476" t="s">
        <v>117</v>
      </c>
      <c r="C64" s="1009" t="s">
        <v>294</v>
      </c>
      <c r="D64" s="416" t="s">
        <v>277</v>
      </c>
      <c r="E64" s="734">
        <f>0.035*91/2</f>
        <v>1.5925000000000002</v>
      </c>
      <c r="F64" s="405"/>
      <c r="G64" s="406">
        <v>1.82</v>
      </c>
      <c r="H64" s="405"/>
      <c r="I64" s="407"/>
      <c r="J64" s="406">
        <v>1.06</v>
      </c>
      <c r="K64" s="408"/>
      <c r="L64" s="409"/>
      <c r="M64" s="410"/>
      <c r="N64" s="411"/>
      <c r="O64" s="411"/>
      <c r="P64" s="405"/>
      <c r="Q64" s="413"/>
      <c r="R64" s="207">
        <f>G65+J65</f>
        <v>7.5519958000000003</v>
      </c>
      <c r="S64" s="953">
        <f>R64+R65</f>
        <v>13.549424439999999</v>
      </c>
      <c r="T64" s="954">
        <f>E64*S64</f>
        <v>21.577458420700001</v>
      </c>
      <c r="V64" s="740">
        <f>S64*$V$12</f>
        <v>17.968386544537758</v>
      </c>
      <c r="W64" s="735">
        <f>V64*E64</f>
        <v>28.614655572176385</v>
      </c>
    </row>
    <row r="65" spans="1:23" s="197" customFormat="1" ht="12.75" customHeight="1">
      <c r="A65" s="229"/>
      <c r="B65" s="366" t="s">
        <v>118</v>
      </c>
      <c r="C65" s="1010"/>
      <c r="D65" s="367"/>
      <c r="E65" s="734"/>
      <c r="F65" s="208"/>
      <c r="G65" s="406">
        <f>G64*$J$13/1000</f>
        <v>4.4179044000000003</v>
      </c>
      <c r="H65" s="208"/>
      <c r="I65" s="209"/>
      <c r="J65" s="406">
        <f>J64*$Q$13/1000</f>
        <v>3.1340914000000004</v>
      </c>
      <c r="K65" s="210"/>
      <c r="L65" s="466" t="s">
        <v>283</v>
      </c>
      <c r="M65" s="243" t="s">
        <v>277</v>
      </c>
      <c r="N65" s="244">
        <v>0.97</v>
      </c>
      <c r="O65" s="245">
        <f>E64*N65</f>
        <v>1.5447250000000001</v>
      </c>
      <c r="P65" s="246">
        <v>4</v>
      </c>
      <c r="Q65" s="247">
        <f>N65*P65*$N$11</f>
        <v>4.6915369199999999</v>
      </c>
      <c r="R65" s="1022">
        <f>SUM(Q65:Q66)</f>
        <v>5.9974286399999999</v>
      </c>
      <c r="S65" s="955"/>
      <c r="T65" s="956"/>
      <c r="V65" s="955"/>
      <c r="W65" s="956"/>
    </row>
    <row r="66" spans="1:23" s="197" customFormat="1" ht="12.75" customHeight="1">
      <c r="A66" s="229"/>
      <c r="C66" s="1010"/>
      <c r="D66" s="367"/>
      <c r="E66" s="734"/>
      <c r="F66" s="208"/>
      <c r="G66" s="216"/>
      <c r="H66" s="208"/>
      <c r="I66" s="209"/>
      <c r="J66" s="216"/>
      <c r="K66" s="210"/>
      <c r="L66" s="248" t="s">
        <v>284</v>
      </c>
      <c r="M66" s="249" t="s">
        <v>277</v>
      </c>
      <c r="N66" s="250">
        <v>0.27</v>
      </c>
      <c r="O66" s="251">
        <f>E64*N66</f>
        <v>0.42997500000000011</v>
      </c>
      <c r="P66" s="252">
        <v>4</v>
      </c>
      <c r="Q66" s="253">
        <f>N66*P66*$N$11</f>
        <v>1.3058917200000002</v>
      </c>
      <c r="R66" s="1023"/>
      <c r="S66" s="955"/>
      <c r="T66" s="956"/>
      <c r="V66" s="955"/>
      <c r="W66" s="956"/>
    </row>
    <row r="67" spans="1:23" s="197" customFormat="1" ht="12.75" customHeight="1">
      <c r="A67" s="236"/>
      <c r="B67" s="237"/>
      <c r="C67" s="238"/>
      <c r="D67" s="239"/>
      <c r="E67" s="240"/>
      <c r="F67" s="217"/>
      <c r="G67" s="218"/>
      <c r="H67" s="217"/>
      <c r="I67" s="219"/>
      <c r="J67" s="218"/>
      <c r="K67" s="220"/>
      <c r="L67" s="221"/>
      <c r="M67" s="222"/>
      <c r="N67" s="223"/>
      <c r="O67" s="223"/>
      <c r="P67" s="217"/>
      <c r="Q67" s="241"/>
      <c r="R67" s="240"/>
      <c r="S67" s="240"/>
      <c r="T67" s="242"/>
      <c r="V67" s="240"/>
      <c r="W67" s="242"/>
    </row>
    <row r="68" spans="1:23" s="197" customFormat="1" ht="12.75" customHeight="1">
      <c r="A68" s="614">
        <f>A64+1</f>
        <v>8</v>
      </c>
      <c r="B68" s="366" t="s">
        <v>138</v>
      </c>
      <c r="C68" s="1109" t="s">
        <v>295</v>
      </c>
      <c r="D68" s="367" t="s">
        <v>277</v>
      </c>
      <c r="E68" s="734">
        <f>0.288*91/2</f>
        <v>13.103999999999999</v>
      </c>
      <c r="F68" s="208"/>
      <c r="G68" s="216">
        <v>3.63</v>
      </c>
      <c r="H68" s="208"/>
      <c r="I68" s="209"/>
      <c r="J68" s="216">
        <v>0.59</v>
      </c>
      <c r="K68" s="210"/>
      <c r="L68" s="211"/>
      <c r="M68" s="212"/>
      <c r="N68" s="213"/>
      <c r="O68" s="213"/>
      <c r="P68" s="208"/>
      <c r="Q68" s="214"/>
      <c r="R68" s="240">
        <f>G69+J69</f>
        <v>10.555981700000002</v>
      </c>
      <c r="S68" s="957">
        <f>R68+R69</f>
        <v>53.633419776050012</v>
      </c>
      <c r="T68" s="215">
        <f>E68*S68</f>
        <v>702.8123327453593</v>
      </c>
      <c r="V68" s="740">
        <f>S68*$V$12</f>
        <v>71.125236537465966</v>
      </c>
      <c r="W68" s="735">
        <f>V68*E68</f>
        <v>932.02509958695396</v>
      </c>
    </row>
    <row r="69" spans="1:23" s="197" customFormat="1" ht="12.75" customHeight="1">
      <c r="A69" s="229"/>
      <c r="B69" s="366"/>
      <c r="C69" s="1010"/>
      <c r="D69" s="367"/>
      <c r="E69" s="734"/>
      <c r="F69" s="208"/>
      <c r="G69" s="406">
        <f>G68*$J$13/1000</f>
        <v>8.8115346000000017</v>
      </c>
      <c r="H69" s="208"/>
      <c r="I69" s="209"/>
      <c r="J69" s="406">
        <f>J68*$Q$13/1000</f>
        <v>1.7444470999999999</v>
      </c>
      <c r="K69" s="210"/>
      <c r="L69" s="466" t="s">
        <v>296</v>
      </c>
      <c r="M69" s="243" t="s">
        <v>277</v>
      </c>
      <c r="N69" s="244">
        <v>1.0149999999999999</v>
      </c>
      <c r="O69" s="245">
        <f>E68*N69</f>
        <v>13.300559999999997</v>
      </c>
      <c r="P69" s="246">
        <v>27.33</v>
      </c>
      <c r="Q69" s="247">
        <f>N69*P69*$N$11</f>
        <v>33.542010202050001</v>
      </c>
      <c r="R69" s="1022">
        <f>SUM(Q69:Q72)</f>
        <v>43.077438076050008</v>
      </c>
      <c r="S69" s="955"/>
      <c r="T69" s="956"/>
      <c r="V69" s="955"/>
      <c r="W69" s="956"/>
    </row>
    <row r="70" spans="1:23" s="197" customFormat="1" ht="12.75" customHeight="1">
      <c r="A70" s="229"/>
      <c r="C70" s="1010"/>
      <c r="D70" s="367"/>
      <c r="E70" s="734"/>
      <c r="F70" s="208"/>
      <c r="G70" s="216"/>
      <c r="H70" s="208"/>
      <c r="I70" s="209"/>
      <c r="J70" s="216"/>
      <c r="K70" s="210"/>
      <c r="L70" s="743" t="s">
        <v>287</v>
      </c>
      <c r="M70" s="254" t="s">
        <v>280</v>
      </c>
      <c r="N70" s="255">
        <v>1.6</v>
      </c>
      <c r="O70" s="256">
        <f>E68*N70</f>
        <v>20.9664</v>
      </c>
      <c r="P70" s="257">
        <v>3.5</v>
      </c>
      <c r="Q70" s="258">
        <f>N70*P70*$N$11</f>
        <v>6.7712904000000016</v>
      </c>
      <c r="R70" s="1023"/>
      <c r="S70" s="955"/>
      <c r="T70" s="956"/>
      <c r="V70" s="955"/>
      <c r="W70" s="956"/>
    </row>
    <row r="71" spans="1:23" s="197" customFormat="1" ht="12.75" customHeight="1">
      <c r="A71" s="229"/>
      <c r="C71" s="1010"/>
      <c r="D71" s="367"/>
      <c r="E71" s="734"/>
      <c r="F71" s="208"/>
      <c r="G71" s="216"/>
      <c r="H71" s="208"/>
      <c r="I71" s="209"/>
      <c r="J71" s="216"/>
      <c r="K71" s="210"/>
      <c r="L71" s="248" t="s">
        <v>288</v>
      </c>
      <c r="M71" s="249" t="s">
        <v>277</v>
      </c>
      <c r="N71" s="250">
        <v>1.7999999999999999E-2</v>
      </c>
      <c r="O71" s="251">
        <f>E68*N71</f>
        <v>0.23587199999999997</v>
      </c>
      <c r="P71" s="259">
        <v>127</v>
      </c>
      <c r="Q71" s="253">
        <f>N71*P71*$N$11</f>
        <v>2.7641374740000004</v>
      </c>
      <c r="R71" s="1023"/>
      <c r="S71" s="955"/>
      <c r="T71" s="956"/>
      <c r="V71" s="955"/>
      <c r="W71" s="956"/>
    </row>
    <row r="72" spans="1:23" s="197" customFormat="1" ht="12.75" customHeight="1">
      <c r="A72" s="229"/>
      <c r="C72" s="736"/>
      <c r="D72" s="367"/>
      <c r="E72" s="734"/>
      <c r="F72" s="208"/>
      <c r="G72" s="216"/>
      <c r="H72" s="208"/>
      <c r="I72" s="209"/>
      <c r="J72" s="216"/>
      <c r="K72" s="210"/>
      <c r="L72" s="248"/>
      <c r="M72" s="249"/>
      <c r="N72" s="250"/>
      <c r="O72" s="251"/>
      <c r="P72" s="252"/>
      <c r="Q72" s="253"/>
      <c r="R72" s="734"/>
      <c r="S72" s="737"/>
      <c r="T72" s="738"/>
      <c r="V72" s="737"/>
      <c r="W72" s="738"/>
    </row>
    <row r="73" spans="1:23" s="197" customFormat="1" ht="12.75" customHeight="1">
      <c r="A73" s="236"/>
      <c r="B73" s="237"/>
      <c r="C73" s="238"/>
      <c r="D73" s="239"/>
      <c r="E73" s="240"/>
      <c r="F73" s="217"/>
      <c r="G73" s="218"/>
      <c r="H73" s="217"/>
      <c r="I73" s="219"/>
      <c r="J73" s="218"/>
      <c r="K73" s="220"/>
      <c r="L73" s="211"/>
      <c r="M73" s="212"/>
      <c r="N73" s="213"/>
      <c r="O73" s="213"/>
      <c r="P73" s="208"/>
      <c r="Q73" s="214"/>
      <c r="R73" s="734"/>
      <c r="S73" s="734"/>
      <c r="T73" s="215"/>
      <c r="V73" s="734"/>
      <c r="W73" s="215"/>
    </row>
    <row r="74" spans="1:23" s="197" customFormat="1" ht="12.75" customHeight="1">
      <c r="A74" s="772">
        <f>A68+1</f>
        <v>9</v>
      </c>
      <c r="B74" s="366" t="s">
        <v>97</v>
      </c>
      <c r="C74" s="1009" t="s">
        <v>297</v>
      </c>
      <c r="D74" s="367" t="s">
        <v>298</v>
      </c>
      <c r="E74" s="793">
        <f>2.24/1000*91/2</f>
        <v>0.10192000000000001</v>
      </c>
      <c r="F74" s="208"/>
      <c r="G74" s="216">
        <v>0</v>
      </c>
      <c r="H74" s="208"/>
      <c r="I74" s="209"/>
      <c r="J74" s="216">
        <v>0</v>
      </c>
      <c r="K74" s="210"/>
      <c r="L74" s="409"/>
      <c r="M74" s="410"/>
      <c r="N74" s="411"/>
      <c r="O74" s="411"/>
      <c r="P74" s="405"/>
      <c r="Q74" s="413"/>
      <c r="R74" s="207">
        <f>G75+J75</f>
        <v>0</v>
      </c>
      <c r="S74" s="953">
        <f>R74+R75</f>
        <v>331.51512303000004</v>
      </c>
      <c r="T74" s="954">
        <f>E74*S74</f>
        <v>33.788021339217607</v>
      </c>
      <c r="V74" s="740">
        <f>S74*$V$12</f>
        <v>439.6343108403675</v>
      </c>
      <c r="W74" s="735">
        <f>V74*E74</f>
        <v>44.807528960850263</v>
      </c>
    </row>
    <row r="75" spans="1:23" s="197" customFormat="1" ht="12.75" customHeight="1">
      <c r="A75" s="229"/>
      <c r="C75" s="1109"/>
      <c r="D75" s="367"/>
      <c r="E75" s="734"/>
      <c r="F75" s="208"/>
      <c r="G75" s="406">
        <f>G74*$J$13/1000</f>
        <v>0</v>
      </c>
      <c r="H75" s="208"/>
      <c r="I75" s="209"/>
      <c r="J75" s="406">
        <f>J74*$Q$13/1000</f>
        <v>0</v>
      </c>
      <c r="K75" s="210"/>
      <c r="L75" s="230" t="s">
        <v>297</v>
      </c>
      <c r="M75" s="231" t="s">
        <v>298</v>
      </c>
      <c r="N75" s="232">
        <v>1</v>
      </c>
      <c r="O75" s="233">
        <f>E74*N75</f>
        <v>0.10192000000000001</v>
      </c>
      <c r="P75" s="234">
        <v>274.17</v>
      </c>
      <c r="Q75" s="235">
        <f>N75*P75*$N$11</f>
        <v>331.51512303000004</v>
      </c>
      <c r="R75" s="734">
        <f>SUM(Q75:Q75)</f>
        <v>331.51512303000004</v>
      </c>
      <c r="S75" s="957"/>
      <c r="T75" s="215"/>
      <c r="V75" s="957"/>
      <c r="W75" s="215"/>
    </row>
    <row r="76" spans="1:23" s="197" customFormat="1" ht="12.75" customHeight="1">
      <c r="A76" s="236"/>
      <c r="B76" s="237"/>
      <c r="C76" s="238"/>
      <c r="D76" s="239"/>
      <c r="E76" s="240"/>
      <c r="F76" s="217"/>
      <c r="G76" s="218"/>
      <c r="H76" s="217"/>
      <c r="I76" s="219"/>
      <c r="J76" s="218"/>
      <c r="K76" s="220"/>
      <c r="L76" s="211"/>
      <c r="M76" s="212"/>
      <c r="N76" s="213"/>
      <c r="O76" s="213"/>
      <c r="P76" s="208"/>
      <c r="Q76" s="214"/>
      <c r="R76" s="734"/>
      <c r="S76" s="734"/>
      <c r="T76" s="215"/>
      <c r="V76" s="734"/>
      <c r="W76" s="215"/>
    </row>
    <row r="77" spans="1:23" s="197" customFormat="1" ht="12.75" customHeight="1">
      <c r="A77" s="772">
        <f>A74+1</f>
        <v>10</v>
      </c>
      <c r="B77" s="366" t="s">
        <v>140</v>
      </c>
      <c r="C77" s="1110" t="s">
        <v>299</v>
      </c>
      <c r="D77" s="367" t="s">
        <v>298</v>
      </c>
      <c r="E77" s="734">
        <f>(27.32)*91/2/1000</f>
        <v>1.2430600000000001</v>
      </c>
      <c r="F77" s="208"/>
      <c r="G77" s="216">
        <v>15.4</v>
      </c>
      <c r="H77" s="208"/>
      <c r="I77" s="209"/>
      <c r="J77" s="406">
        <v>11.4</v>
      </c>
      <c r="K77" s="408"/>
      <c r="L77" s="409"/>
      <c r="M77" s="410"/>
      <c r="N77" s="411"/>
      <c r="O77" s="412"/>
      <c r="P77" s="405"/>
      <c r="Q77" s="413"/>
      <c r="R77" s="207">
        <f>G78+J78</f>
        <v>71.08853400000001</v>
      </c>
      <c r="S77" s="953">
        <f>R77+R78</f>
        <v>76.118635440000006</v>
      </c>
      <c r="T77" s="954">
        <f>E77*S77</f>
        <v>94.620030970046415</v>
      </c>
      <c r="V77" s="740">
        <f>S77*$V$12</f>
        <v>100.94370213917891</v>
      </c>
      <c r="W77" s="735">
        <f>V77*E77</f>
        <v>125.47907838112774</v>
      </c>
    </row>
    <row r="78" spans="1:23" s="197" customFormat="1" ht="12.75" customHeight="1">
      <c r="A78" s="229"/>
      <c r="B78" s="366" t="s">
        <v>102</v>
      </c>
      <c r="C78" s="1110"/>
      <c r="D78" s="367"/>
      <c r="E78" s="734"/>
      <c r="F78" s="208"/>
      <c r="G78" s="435">
        <f>G77*$J$13/1000</f>
        <v>37.382268000000003</v>
      </c>
      <c r="H78" s="309"/>
      <c r="I78" s="311"/>
      <c r="J78" s="435">
        <f>J77*$Q$13/1000</f>
        <v>33.706266000000006</v>
      </c>
      <c r="K78" s="210"/>
      <c r="L78" s="1246"/>
      <c r="M78" s="145"/>
      <c r="N78" s="146"/>
      <c r="O78" s="147"/>
      <c r="P78" s="148"/>
      <c r="Q78" s="328"/>
      <c r="R78" s="1022">
        <f>SUM(Q78:Q84)</f>
        <v>5.030101440000001</v>
      </c>
      <c r="S78" s="957"/>
      <c r="T78" s="215"/>
      <c r="V78" s="957"/>
      <c r="W78" s="215"/>
    </row>
    <row r="79" spans="1:23" s="197" customFormat="1" ht="12.75" customHeight="1">
      <c r="A79" s="229"/>
      <c r="C79" s="1110"/>
      <c r="D79" s="367"/>
      <c r="E79" s="734"/>
      <c r="F79" s="208"/>
      <c r="G79" s="216"/>
      <c r="H79" s="208"/>
      <c r="I79" s="209"/>
      <c r="J79" s="216"/>
      <c r="K79" s="210"/>
      <c r="L79" s="1112"/>
      <c r="M79" s="149"/>
      <c r="N79" s="150"/>
      <c r="O79" s="150"/>
      <c r="P79" s="151"/>
      <c r="Q79" s="152"/>
      <c r="R79" s="1023"/>
      <c r="S79" s="957"/>
      <c r="T79" s="215"/>
      <c r="V79" s="957"/>
      <c r="W79" s="215"/>
    </row>
    <row r="80" spans="1:23" s="197" customFormat="1" ht="12.75" customHeight="1">
      <c r="A80" s="229"/>
      <c r="C80" s="1110"/>
      <c r="D80" s="367"/>
      <c r="E80" s="734"/>
      <c r="F80" s="208"/>
      <c r="G80" s="216"/>
      <c r="H80" s="208"/>
      <c r="I80" s="209"/>
      <c r="J80" s="216"/>
      <c r="K80" s="210"/>
      <c r="L80" s="1113" t="s">
        <v>300</v>
      </c>
      <c r="M80" s="254" t="s">
        <v>298</v>
      </c>
      <c r="N80" s="255">
        <v>5.0000000000000001E-3</v>
      </c>
      <c r="O80" s="255">
        <f>E77*N80</f>
        <v>6.2153E-3</v>
      </c>
      <c r="P80" s="257">
        <v>400</v>
      </c>
      <c r="Q80" s="329">
        <f>N80*P80*$N$11</f>
        <v>2.4183180000000002</v>
      </c>
      <c r="R80" s="1023"/>
      <c r="S80" s="957"/>
      <c r="T80" s="215"/>
      <c r="V80" s="957"/>
      <c r="W80" s="215"/>
    </row>
    <row r="81" spans="1:23" s="197" customFormat="1" ht="12.75" customHeight="1">
      <c r="A81" s="229"/>
      <c r="C81" s="1110"/>
      <c r="D81" s="367"/>
      <c r="E81" s="734"/>
      <c r="F81" s="208"/>
      <c r="G81" s="216"/>
      <c r="H81" s="208"/>
      <c r="I81" s="209"/>
      <c r="J81" s="216"/>
      <c r="K81" s="210"/>
      <c r="L81" s="1114"/>
      <c r="M81" s="263"/>
      <c r="N81" s="264"/>
      <c r="O81" s="267"/>
      <c r="P81" s="265"/>
      <c r="Q81" s="266"/>
      <c r="R81" s="1023"/>
      <c r="S81" s="957"/>
      <c r="T81" s="215"/>
      <c r="V81" s="957"/>
      <c r="W81" s="215"/>
    </row>
    <row r="82" spans="1:23" s="197" customFormat="1" ht="12.75" customHeight="1">
      <c r="A82" s="229"/>
      <c r="C82" s="1110"/>
      <c r="D82" s="367"/>
      <c r="E82" s="734"/>
      <c r="F82" s="208"/>
      <c r="G82" s="216"/>
      <c r="H82" s="208"/>
      <c r="I82" s="209"/>
      <c r="J82" s="216"/>
      <c r="K82" s="210"/>
      <c r="L82" s="1114"/>
      <c r="M82" s="263"/>
      <c r="N82" s="264"/>
      <c r="O82" s="267"/>
      <c r="P82" s="265"/>
      <c r="Q82" s="266"/>
      <c r="R82" s="1023"/>
      <c r="S82" s="957"/>
      <c r="T82" s="215"/>
      <c r="V82" s="957"/>
      <c r="W82" s="215"/>
    </row>
    <row r="83" spans="1:23" s="197" customFormat="1" ht="12.75" customHeight="1">
      <c r="A83" s="229"/>
      <c r="C83" s="1110"/>
      <c r="D83" s="367"/>
      <c r="E83" s="734"/>
      <c r="F83" s="208"/>
      <c r="G83" s="216"/>
      <c r="H83" s="208"/>
      <c r="I83" s="209"/>
      <c r="J83" s="216"/>
      <c r="K83" s="210"/>
      <c r="L83" s="1114"/>
      <c r="M83" s="263"/>
      <c r="N83" s="264"/>
      <c r="O83" s="267"/>
      <c r="P83" s="265"/>
      <c r="Q83" s="266"/>
      <c r="R83" s="1023"/>
      <c r="S83" s="957"/>
      <c r="T83" s="215"/>
      <c r="V83" s="957"/>
      <c r="W83" s="215"/>
    </row>
    <row r="84" spans="1:23" s="197" customFormat="1" ht="12.75" customHeight="1">
      <c r="A84" s="229"/>
      <c r="C84" s="1110"/>
      <c r="D84" s="367"/>
      <c r="E84" s="734"/>
      <c r="F84" s="208"/>
      <c r="G84" s="216"/>
      <c r="H84" s="208"/>
      <c r="I84" s="209"/>
      <c r="J84" s="216"/>
      <c r="K84" s="210"/>
      <c r="L84" s="248" t="s">
        <v>301</v>
      </c>
      <c r="M84" s="249" t="s">
        <v>302</v>
      </c>
      <c r="N84" s="250">
        <v>2</v>
      </c>
      <c r="O84" s="250">
        <f>E77*N84</f>
        <v>2.4861200000000001</v>
      </c>
      <c r="P84" s="252">
        <v>1.08</v>
      </c>
      <c r="Q84" s="329">
        <f>N84*P84*$N$11</f>
        <v>2.6117834400000004</v>
      </c>
      <c r="R84" s="1023"/>
      <c r="S84" s="957"/>
      <c r="T84" s="215"/>
      <c r="V84" s="957"/>
      <c r="W84" s="215"/>
    </row>
    <row r="85" spans="1:23" s="197" customFormat="1" ht="7.5" customHeight="1">
      <c r="A85" s="236"/>
      <c r="B85" s="237"/>
      <c r="C85" s="238"/>
      <c r="D85" s="239"/>
      <c r="E85" s="240"/>
      <c r="F85" s="217"/>
      <c r="G85" s="218"/>
      <c r="H85" s="217"/>
      <c r="I85" s="219"/>
      <c r="J85" s="218"/>
      <c r="K85" s="220"/>
      <c r="L85" s="221"/>
      <c r="M85" s="222"/>
      <c r="N85" s="223"/>
      <c r="O85" s="261"/>
      <c r="P85" s="217"/>
      <c r="Q85" s="241"/>
      <c r="R85" s="240"/>
      <c r="S85" s="240"/>
      <c r="T85" s="242"/>
      <c r="V85" s="240"/>
      <c r="W85" s="242"/>
    </row>
    <row r="86" spans="1:23" s="197" customFormat="1" ht="12.75" customHeight="1">
      <c r="A86" s="772">
        <f>A77+1</f>
        <v>11</v>
      </c>
      <c r="B86" s="366" t="s">
        <v>97</v>
      </c>
      <c r="C86" s="1009" t="s">
        <v>303</v>
      </c>
      <c r="D86" s="367" t="s">
        <v>275</v>
      </c>
      <c r="E86" s="734">
        <f>(2*4*91)/2+8</f>
        <v>372</v>
      </c>
      <c r="F86" s="208"/>
      <c r="G86" s="216">
        <v>0</v>
      </c>
      <c r="H86" s="208"/>
      <c r="I86" s="209"/>
      <c r="J86" s="216">
        <v>0</v>
      </c>
      <c r="K86" s="210"/>
      <c r="L86" s="409"/>
      <c r="M86" s="410"/>
      <c r="N86" s="411"/>
      <c r="O86" s="411"/>
      <c r="P86" s="405"/>
      <c r="Q86" s="413"/>
      <c r="R86" s="207">
        <f>G87+J87</f>
        <v>0</v>
      </c>
      <c r="S86" s="953">
        <f>R86+R87</f>
        <v>2.6722413900000004</v>
      </c>
      <c r="T86" s="954">
        <f>E86*S86</f>
        <v>994.07379708000019</v>
      </c>
      <c r="V86" s="740">
        <f>S86*$V$12</f>
        <v>3.5437568915534601</v>
      </c>
      <c r="W86" s="735">
        <f>V86*E86</f>
        <v>1318.2775636578872</v>
      </c>
    </row>
    <row r="87" spans="1:23" s="197" customFormat="1" ht="27.75" customHeight="1">
      <c r="A87" s="229"/>
      <c r="C87" s="1109"/>
      <c r="D87" s="367"/>
      <c r="E87" s="734"/>
      <c r="F87" s="208"/>
      <c r="G87" s="406">
        <f>G86*$J$13/1000</f>
        <v>0</v>
      </c>
      <c r="H87" s="208"/>
      <c r="I87" s="209"/>
      <c r="J87" s="406">
        <f>J86*$Q$13/1000</f>
        <v>0</v>
      </c>
      <c r="K87" s="210"/>
      <c r="L87" s="230" t="s">
        <v>303</v>
      </c>
      <c r="M87" s="231" t="s">
        <v>275</v>
      </c>
      <c r="N87" s="232">
        <v>1</v>
      </c>
      <c r="O87" s="233">
        <f>E86*N87</f>
        <v>372</v>
      </c>
      <c r="P87" s="234">
        <v>2.21</v>
      </c>
      <c r="Q87" s="235">
        <f>N87*P87*$N$11</f>
        <v>2.6722413900000004</v>
      </c>
      <c r="R87" s="734">
        <f>SUM(Q87:Q87)</f>
        <v>2.6722413900000004</v>
      </c>
      <c r="S87" s="957"/>
      <c r="T87" s="215"/>
      <c r="V87" s="957"/>
      <c r="W87" s="215"/>
    </row>
    <row r="88" spans="1:23" s="197" customFormat="1" ht="12.75" customHeight="1">
      <c r="A88" s="236"/>
      <c r="B88" s="237"/>
      <c r="C88" s="238"/>
      <c r="D88" s="239"/>
      <c r="E88" s="240"/>
      <c r="F88" s="217"/>
      <c r="G88" s="218"/>
      <c r="H88" s="217"/>
      <c r="I88" s="219"/>
      <c r="J88" s="218"/>
      <c r="K88" s="220"/>
      <c r="L88" s="211"/>
      <c r="M88" s="212"/>
      <c r="N88" s="213"/>
      <c r="O88" s="213"/>
      <c r="P88" s="208"/>
      <c r="Q88" s="214"/>
      <c r="R88" s="734"/>
      <c r="S88" s="734"/>
      <c r="T88" s="215"/>
      <c r="V88" s="734"/>
      <c r="W88" s="215"/>
    </row>
    <row r="89" spans="1:23" ht="12.75" customHeight="1">
      <c r="A89" s="765">
        <f>A86+1</f>
        <v>12</v>
      </c>
      <c r="B89" s="766" t="s">
        <v>304</v>
      </c>
      <c r="C89" s="1091" t="s">
        <v>305</v>
      </c>
      <c r="D89" s="767" t="s">
        <v>298</v>
      </c>
      <c r="E89" s="734">
        <f>(7.18+26.43+0.84)*91/2/1000</f>
        <v>1.5674750000000002</v>
      </c>
      <c r="F89" s="436"/>
      <c r="G89" s="435">
        <v>50.1</v>
      </c>
      <c r="H89" s="436"/>
      <c r="I89" s="437"/>
      <c r="J89" s="435">
        <v>3.2</v>
      </c>
      <c r="K89" s="438"/>
      <c r="L89" s="439"/>
      <c r="M89" s="440"/>
      <c r="N89" s="451"/>
      <c r="O89" s="451"/>
      <c r="P89" s="436"/>
      <c r="Q89" s="441"/>
      <c r="R89" s="325">
        <f>G90+J90</f>
        <v>131.07515000000001</v>
      </c>
      <c r="S89" s="958">
        <f>R89+R90</f>
        <v>131.07515000000001</v>
      </c>
      <c r="T89" s="959">
        <f>E89*S89</f>
        <v>205.45702074625004</v>
      </c>
      <c r="V89" s="740">
        <f>S89*$V$12</f>
        <v>173.82354298610107</v>
      </c>
      <c r="W89" s="735">
        <f>V89*E89</f>
        <v>272.46405804213879</v>
      </c>
    </row>
    <row r="90" spans="1:23" ht="31.5" customHeight="1">
      <c r="A90" s="794"/>
      <c r="B90" s="795"/>
      <c r="C90" s="1092"/>
      <c r="E90" s="755"/>
      <c r="G90" s="435">
        <f>G89*$J$13/1000</f>
        <v>121.61374200000002</v>
      </c>
      <c r="I90" s="311"/>
      <c r="J90" s="435">
        <f>J89*$Q$13/1000</f>
        <v>9.4614080000000005</v>
      </c>
      <c r="K90" s="312"/>
      <c r="L90" s="1093"/>
      <c r="M90" s="326"/>
      <c r="N90" s="448"/>
      <c r="O90" s="449"/>
      <c r="P90" s="327"/>
      <c r="Q90" s="328"/>
      <c r="R90" s="1098">
        <f>SUM(Q90:Q91)</f>
        <v>0</v>
      </c>
      <c r="S90" s="960"/>
      <c r="T90" s="324"/>
      <c r="V90" s="960"/>
      <c r="W90" s="324"/>
    </row>
    <row r="91" spans="1:23" ht="12.75" hidden="1" customHeight="1">
      <c r="A91" s="794"/>
      <c r="C91" s="1092"/>
      <c r="E91" s="755"/>
      <c r="I91" s="311"/>
      <c r="K91" s="312"/>
      <c r="L91" s="1097"/>
      <c r="M91" s="452"/>
      <c r="N91" s="453"/>
      <c r="O91" s="453"/>
      <c r="P91" s="454"/>
      <c r="Q91" s="333"/>
      <c r="R91" s="1099"/>
      <c r="S91" s="960"/>
      <c r="T91" s="324"/>
      <c r="V91" s="960"/>
      <c r="W91" s="324"/>
    </row>
    <row r="92" spans="1:23" ht="12.75" customHeight="1">
      <c r="A92" s="796"/>
      <c r="B92" s="797"/>
      <c r="C92" s="798"/>
      <c r="D92" s="799"/>
      <c r="E92" s="316"/>
      <c r="F92" s="314"/>
      <c r="G92" s="318"/>
      <c r="H92" s="314"/>
      <c r="I92" s="319"/>
      <c r="J92" s="318"/>
      <c r="K92" s="320"/>
      <c r="O92" s="332"/>
      <c r="Q92" s="323"/>
      <c r="R92" s="755"/>
      <c r="S92" s="755"/>
      <c r="T92" s="324"/>
      <c r="V92" s="755"/>
      <c r="W92" s="324"/>
    </row>
    <row r="93" spans="1:23" ht="12.75" customHeight="1">
      <c r="A93" s="800">
        <f>A89+1</f>
        <v>13</v>
      </c>
      <c r="B93" s="795" t="s">
        <v>289</v>
      </c>
      <c r="C93" s="1091" t="s">
        <v>306</v>
      </c>
      <c r="D93" s="308" t="s">
        <v>275</v>
      </c>
      <c r="E93" s="755">
        <f>(4.1*1.94+15.1*1.2)*91/2</f>
        <v>1186.367</v>
      </c>
      <c r="G93" s="310">
        <v>0</v>
      </c>
      <c r="I93" s="311"/>
      <c r="J93" s="310">
        <v>0</v>
      </c>
      <c r="K93" s="312"/>
      <c r="L93" s="439"/>
      <c r="M93" s="440"/>
      <c r="N93" s="451"/>
      <c r="O93" s="451"/>
      <c r="P93" s="436"/>
      <c r="Q93" s="441"/>
      <c r="R93" s="325">
        <f>G94+J94</f>
        <v>0</v>
      </c>
      <c r="S93" s="958">
        <f>R93+R94</f>
        <v>0.66503745000000014</v>
      </c>
      <c r="T93" s="959">
        <f>E93*S93</f>
        <v>788.97848444415013</v>
      </c>
      <c r="V93" s="740">
        <f>S93*$V$12</f>
        <v>0.88193044812416443</v>
      </c>
      <c r="W93" s="735">
        <f>V93*E93</f>
        <v>1046.2931799497205</v>
      </c>
    </row>
    <row r="94" spans="1:23" ht="12.75" customHeight="1">
      <c r="A94" s="794"/>
      <c r="C94" s="1092"/>
      <c r="E94" s="755"/>
      <c r="G94" s="435">
        <f>G93*$J$13/1000</f>
        <v>0</v>
      </c>
      <c r="I94" s="311"/>
      <c r="J94" s="435">
        <f>J93*$Q$13/1000</f>
        <v>0</v>
      </c>
      <c r="K94" s="312"/>
      <c r="L94" s="1093" t="s">
        <v>307</v>
      </c>
      <c r="M94" s="326" t="s">
        <v>275</v>
      </c>
      <c r="N94" s="448">
        <v>1</v>
      </c>
      <c r="O94" s="449">
        <f>E93*N94</f>
        <v>1186.367</v>
      </c>
      <c r="P94" s="455">
        <v>0.55000000000000004</v>
      </c>
      <c r="Q94" s="328">
        <f>N94*P94*$N$11</f>
        <v>0.66503745000000014</v>
      </c>
      <c r="R94" s="755">
        <f>SUM(Q94:Q94)</f>
        <v>0.66503745000000014</v>
      </c>
      <c r="S94" s="960"/>
      <c r="T94" s="324"/>
      <c r="V94" s="960"/>
      <c r="W94" s="324"/>
    </row>
    <row r="95" spans="1:23" ht="12.75" customHeight="1">
      <c r="A95" s="794"/>
      <c r="C95" s="1092"/>
      <c r="E95" s="755"/>
      <c r="I95" s="311"/>
      <c r="K95" s="312"/>
      <c r="L95" s="1094"/>
      <c r="M95" s="442"/>
      <c r="N95" s="456"/>
      <c r="O95" s="456"/>
      <c r="P95" s="443"/>
      <c r="Q95" s="444"/>
      <c r="R95" s="755"/>
      <c r="S95" s="755"/>
      <c r="T95" s="324"/>
      <c r="V95" s="755"/>
      <c r="W95" s="324"/>
    </row>
    <row r="96" spans="1:23" ht="12.75" customHeight="1">
      <c r="A96" s="796"/>
      <c r="B96" s="797"/>
      <c r="C96" s="798"/>
      <c r="D96" s="799"/>
      <c r="E96" s="316"/>
      <c r="F96" s="314"/>
      <c r="G96" s="318"/>
      <c r="H96" s="314"/>
      <c r="I96" s="319"/>
      <c r="J96" s="318"/>
      <c r="K96" s="320"/>
      <c r="O96" s="332"/>
      <c r="Q96" s="323"/>
      <c r="R96" s="755"/>
      <c r="S96" s="755"/>
      <c r="T96" s="324"/>
      <c r="V96" s="755"/>
      <c r="W96" s="324"/>
    </row>
    <row r="97" spans="1:23" s="44" customFormat="1" ht="12.75" customHeight="1">
      <c r="A97" s="614">
        <f>A93+1</f>
        <v>14</v>
      </c>
      <c r="B97" s="801" t="s">
        <v>148</v>
      </c>
      <c r="C97" s="1105" t="s">
        <v>308</v>
      </c>
      <c r="D97" s="481" t="s">
        <v>298</v>
      </c>
      <c r="E97" s="775">
        <f>43.8/1000</f>
        <v>4.3799999999999999E-2</v>
      </c>
      <c r="F97" s="380"/>
      <c r="G97" s="381">
        <v>35.9</v>
      </c>
      <c r="H97" s="380"/>
      <c r="I97" s="389"/>
      <c r="J97" s="381">
        <v>0.2</v>
      </c>
      <c r="K97" s="390"/>
      <c r="L97" s="382"/>
      <c r="M97" s="457"/>
      <c r="N97" s="384"/>
      <c r="O97" s="384"/>
      <c r="P97" s="380"/>
      <c r="Q97" s="385"/>
      <c r="R97" s="22">
        <f>G98+J98</f>
        <v>87.735715999999996</v>
      </c>
      <c r="S97" s="946">
        <f>R97+R98</f>
        <v>87.735715999999996</v>
      </c>
      <c r="T97" s="947">
        <f>E97*S97</f>
        <v>3.8428243607999999</v>
      </c>
      <c r="V97" s="740">
        <f>S97*$V$12</f>
        <v>116.3495368995752</v>
      </c>
      <c r="W97" s="735">
        <f>V97*E97</f>
        <v>5.0961097162013935</v>
      </c>
    </row>
    <row r="98" spans="1:23" s="44" customFormat="1" ht="12.75" customHeight="1">
      <c r="A98" s="616"/>
      <c r="C98" s="1106"/>
      <c r="D98" s="482"/>
      <c r="E98" s="742"/>
      <c r="F98" s="23"/>
      <c r="G98" s="381">
        <f>G97*$J$13/1000</f>
        <v>87.144378000000003</v>
      </c>
      <c r="H98" s="23"/>
      <c r="I98" s="24"/>
      <c r="J98" s="381">
        <f>J97*$Q$13/1000</f>
        <v>0.59133800000000003</v>
      </c>
      <c r="K98" s="25"/>
      <c r="L98" s="1107"/>
      <c r="M98" s="445"/>
      <c r="N98" s="26"/>
      <c r="O98" s="48"/>
      <c r="P98" s="27"/>
      <c r="Q98" s="28"/>
      <c r="R98" s="742">
        <f>SUM(Q98:Q98)</f>
        <v>0</v>
      </c>
      <c r="S98" s="961"/>
      <c r="T98" s="30"/>
      <c r="V98" s="961"/>
      <c r="W98" s="30"/>
    </row>
    <row r="99" spans="1:23" s="44" customFormat="1" ht="33.75" customHeight="1">
      <c r="A99" s="616"/>
      <c r="C99" s="1106"/>
      <c r="D99" s="482"/>
      <c r="E99" s="742"/>
      <c r="F99" s="23"/>
      <c r="G99" s="29"/>
      <c r="H99" s="23"/>
      <c r="I99" s="24"/>
      <c r="J99" s="29"/>
      <c r="K99" s="25"/>
      <c r="L99" s="1108"/>
      <c r="M99" s="458"/>
      <c r="N99" s="31"/>
      <c r="O99" s="31"/>
      <c r="P99" s="32"/>
      <c r="Q99" s="33"/>
      <c r="R99" s="742"/>
      <c r="S99" s="742"/>
      <c r="T99" s="30"/>
      <c r="V99" s="742"/>
      <c r="W99" s="30"/>
    </row>
    <row r="100" spans="1:23" s="44" customFormat="1" ht="12.75" customHeight="1">
      <c r="A100" s="619"/>
      <c r="B100" s="802"/>
      <c r="C100" s="781"/>
      <c r="D100" s="483"/>
      <c r="E100" s="364"/>
      <c r="F100" s="34"/>
      <c r="G100" s="35"/>
      <c r="H100" s="34"/>
      <c r="I100" s="36"/>
      <c r="J100" s="35"/>
      <c r="K100" s="37"/>
      <c r="L100" s="38"/>
      <c r="M100" s="414"/>
      <c r="N100" s="40"/>
      <c r="O100" s="40"/>
      <c r="P100" s="34"/>
      <c r="Q100" s="41"/>
      <c r="R100" s="364"/>
      <c r="S100" s="364"/>
      <c r="T100" s="42"/>
      <c r="V100" s="364"/>
      <c r="W100" s="42"/>
    </row>
    <row r="101" spans="1:23" ht="12.75" customHeight="1">
      <c r="A101" s="800">
        <f>A97+1</f>
        <v>15</v>
      </c>
      <c r="B101" s="795" t="s">
        <v>289</v>
      </c>
      <c r="C101" s="1091" t="s">
        <v>306</v>
      </c>
      <c r="D101" s="308" t="s">
        <v>275</v>
      </c>
      <c r="E101" s="755">
        <f>4*0.98+4.62*2.65+2.75*16.38</f>
        <v>61.207999999999998</v>
      </c>
      <c r="G101" s="310">
        <v>0</v>
      </c>
      <c r="I101" s="311"/>
      <c r="J101" s="310">
        <v>0</v>
      </c>
      <c r="K101" s="312"/>
      <c r="L101" s="439"/>
      <c r="M101" s="440"/>
      <c r="N101" s="451"/>
      <c r="O101" s="451"/>
      <c r="P101" s="436"/>
      <c r="Q101" s="441"/>
      <c r="R101" s="325">
        <f>G102+J102</f>
        <v>0</v>
      </c>
      <c r="S101" s="958">
        <f>R101+R102</f>
        <v>0.66503745000000014</v>
      </c>
      <c r="T101" s="959">
        <f>E101*S101</f>
        <v>40.705612239600008</v>
      </c>
      <c r="V101" s="740">
        <f>S101*$V$12</f>
        <v>0.88193044812416443</v>
      </c>
      <c r="W101" s="735">
        <f>V101*E101</f>
        <v>53.981198868783856</v>
      </c>
    </row>
    <row r="102" spans="1:23" ht="12.75" customHeight="1">
      <c r="A102" s="794"/>
      <c r="C102" s="1092"/>
      <c r="E102" s="755"/>
      <c r="G102" s="435">
        <f>G101*$J$13/1000</f>
        <v>0</v>
      </c>
      <c r="I102" s="311"/>
      <c r="J102" s="435">
        <f>J101*$Q$13/1000</f>
        <v>0</v>
      </c>
      <c r="K102" s="312"/>
      <c r="L102" s="1093" t="s">
        <v>307</v>
      </c>
      <c r="M102" s="326" t="s">
        <v>275</v>
      </c>
      <c r="N102" s="448">
        <v>1</v>
      </c>
      <c r="O102" s="449">
        <f>E101*N102</f>
        <v>61.207999999999998</v>
      </c>
      <c r="P102" s="455">
        <v>0.55000000000000004</v>
      </c>
      <c r="Q102" s="328">
        <f>N102*P102*$N$11</f>
        <v>0.66503745000000014</v>
      </c>
      <c r="R102" s="755">
        <f>SUM(Q102:Q102)</f>
        <v>0.66503745000000014</v>
      </c>
      <c r="S102" s="960"/>
      <c r="T102" s="324"/>
      <c r="V102" s="960"/>
      <c r="W102" s="324"/>
    </row>
    <row r="103" spans="1:23" ht="12.75" customHeight="1">
      <c r="A103" s="794"/>
      <c r="C103" s="1092"/>
      <c r="E103" s="755"/>
      <c r="I103" s="311"/>
      <c r="K103" s="312"/>
      <c r="L103" s="1094"/>
      <c r="M103" s="442"/>
      <c r="N103" s="456"/>
      <c r="O103" s="456"/>
      <c r="P103" s="443"/>
      <c r="Q103" s="444"/>
      <c r="R103" s="755"/>
      <c r="S103" s="755"/>
      <c r="T103" s="324"/>
      <c r="V103" s="755"/>
      <c r="W103" s="324"/>
    </row>
    <row r="104" spans="1:23" ht="12.75" customHeight="1">
      <c r="A104" s="796"/>
      <c r="B104" s="797"/>
      <c r="C104" s="798"/>
      <c r="D104" s="799"/>
      <c r="E104" s="316"/>
      <c r="F104" s="314"/>
      <c r="G104" s="318"/>
      <c r="H104" s="314"/>
      <c r="I104" s="319"/>
      <c r="J104" s="318"/>
      <c r="K104" s="320"/>
      <c r="O104" s="332"/>
      <c r="Q104" s="323"/>
      <c r="R104" s="755"/>
      <c r="S104" s="755"/>
      <c r="T104" s="324"/>
      <c r="V104" s="755"/>
      <c r="W104" s="324"/>
    </row>
    <row r="105" spans="1:23" ht="12.75" customHeight="1">
      <c r="A105" s="765">
        <f>A101+1</f>
        <v>16</v>
      </c>
      <c r="B105" s="766" t="s">
        <v>289</v>
      </c>
      <c r="C105" s="1091" t="s">
        <v>309</v>
      </c>
      <c r="D105" s="767" t="s">
        <v>310</v>
      </c>
      <c r="E105" s="754">
        <v>4</v>
      </c>
      <c r="F105" s="436"/>
      <c r="G105" s="435">
        <v>0</v>
      </c>
      <c r="H105" s="436"/>
      <c r="I105" s="437"/>
      <c r="J105" s="435">
        <v>0</v>
      </c>
      <c r="K105" s="438"/>
      <c r="L105" s="439"/>
      <c r="M105" s="440"/>
      <c r="N105" s="451"/>
      <c r="O105" s="451"/>
      <c r="P105" s="436"/>
      <c r="Q105" s="441"/>
      <c r="R105" s="325">
        <f>G106+J106</f>
        <v>0</v>
      </c>
      <c r="S105" s="958">
        <f>R105+R106</f>
        <v>2.5392339000000002</v>
      </c>
      <c r="T105" s="959">
        <f>E105*S105</f>
        <v>10.156935600000001</v>
      </c>
      <c r="V105" s="740">
        <f>S105*$V$12</f>
        <v>3.3673708019286273</v>
      </c>
      <c r="W105" s="735">
        <f>V105*E105</f>
        <v>13.469483207714509</v>
      </c>
    </row>
    <row r="106" spans="1:23" ht="12.75" customHeight="1">
      <c r="A106" s="794"/>
      <c r="C106" s="1092"/>
      <c r="E106" s="755"/>
      <c r="G106" s="435">
        <f>G105*$J$13/1000</f>
        <v>0</v>
      </c>
      <c r="I106" s="311"/>
      <c r="J106" s="435">
        <f>J105*$Q$13/1000</f>
        <v>0</v>
      </c>
      <c r="K106" s="312"/>
      <c r="L106" s="1093" t="s">
        <v>309</v>
      </c>
      <c r="M106" s="326" t="s">
        <v>298</v>
      </c>
      <c r="N106" s="448">
        <v>1</v>
      </c>
      <c r="O106" s="449">
        <f>E105*N106</f>
        <v>4</v>
      </c>
      <c r="P106" s="327">
        <v>2.1</v>
      </c>
      <c r="Q106" s="328">
        <f>N106*P106*$N$11</f>
        <v>2.5392339000000002</v>
      </c>
      <c r="R106" s="755">
        <f>SUM(Q106:Q106)</f>
        <v>2.5392339000000002</v>
      </c>
      <c r="S106" s="960"/>
      <c r="T106" s="324"/>
      <c r="V106" s="960"/>
      <c r="W106" s="324"/>
    </row>
    <row r="107" spans="1:23" ht="12.75" hidden="1" customHeight="1">
      <c r="A107" s="794"/>
      <c r="C107" s="1092"/>
      <c r="E107" s="755"/>
      <c r="I107" s="311"/>
      <c r="K107" s="312"/>
      <c r="L107" s="1094"/>
      <c r="M107" s="442"/>
      <c r="N107" s="456"/>
      <c r="O107" s="456"/>
      <c r="P107" s="443"/>
      <c r="Q107" s="444"/>
      <c r="R107" s="755"/>
      <c r="S107" s="755"/>
      <c r="T107" s="324"/>
      <c r="V107" s="755"/>
      <c r="W107" s="324"/>
    </row>
    <row r="108" spans="1:23" ht="6.75" customHeight="1">
      <c r="A108" s="796"/>
      <c r="B108" s="797"/>
      <c r="C108" s="798"/>
      <c r="D108" s="799"/>
      <c r="E108" s="316"/>
      <c r="F108" s="314"/>
      <c r="G108" s="318"/>
      <c r="H108" s="314"/>
      <c r="I108" s="319"/>
      <c r="J108" s="318"/>
      <c r="K108" s="320"/>
      <c r="L108" s="330"/>
      <c r="M108" s="313"/>
      <c r="N108" s="450"/>
      <c r="O108" s="450"/>
      <c r="P108" s="314"/>
      <c r="Q108" s="315"/>
      <c r="R108" s="316"/>
      <c r="S108" s="316"/>
      <c r="T108" s="331"/>
      <c r="V108" s="316"/>
      <c r="W108" s="331"/>
    </row>
    <row r="109" spans="1:23" ht="12.75" customHeight="1">
      <c r="A109" s="765">
        <f>A105+1</f>
        <v>17</v>
      </c>
      <c r="B109" s="766" t="s">
        <v>289</v>
      </c>
      <c r="C109" s="1091" t="s">
        <v>311</v>
      </c>
      <c r="D109" s="767" t="s">
        <v>310</v>
      </c>
      <c r="E109" s="754">
        <v>1</v>
      </c>
      <c r="F109" s="436"/>
      <c r="G109" s="435">
        <v>0</v>
      </c>
      <c r="H109" s="436"/>
      <c r="I109" s="437"/>
      <c r="J109" s="435">
        <v>0</v>
      </c>
      <c r="K109" s="438"/>
      <c r="L109" s="439"/>
      <c r="M109" s="440"/>
      <c r="N109" s="451"/>
      <c r="O109" s="451"/>
      <c r="P109" s="436"/>
      <c r="Q109" s="441"/>
      <c r="R109" s="325">
        <f>G110+J110</f>
        <v>0</v>
      </c>
      <c r="S109" s="958">
        <f>R109+R110</f>
        <v>3.6274770000000003</v>
      </c>
      <c r="T109" s="959">
        <f>E109*S109</f>
        <v>3.6274770000000003</v>
      </c>
      <c r="V109" s="740">
        <f>S109*$V$12</f>
        <v>4.8105297170408958</v>
      </c>
      <c r="W109" s="735">
        <f>V109*E109</f>
        <v>4.8105297170408958</v>
      </c>
    </row>
    <row r="110" spans="1:23" ht="12" customHeight="1">
      <c r="A110" s="794"/>
      <c r="C110" s="1092"/>
      <c r="E110" s="755"/>
      <c r="G110" s="435">
        <f>G109*$J$13/1000</f>
        <v>0</v>
      </c>
      <c r="I110" s="311"/>
      <c r="J110" s="435">
        <f>J109*$Q$13/1000</f>
        <v>0</v>
      </c>
      <c r="K110" s="312"/>
      <c r="L110" s="1093" t="s">
        <v>311</v>
      </c>
      <c r="M110" s="326" t="s">
        <v>298</v>
      </c>
      <c r="N110" s="448">
        <v>1</v>
      </c>
      <c r="O110" s="449">
        <f>E109*N110</f>
        <v>1</v>
      </c>
      <c r="P110" s="327">
        <v>3</v>
      </c>
      <c r="Q110" s="328">
        <f>N110*P110*$N$11</f>
        <v>3.6274770000000003</v>
      </c>
      <c r="R110" s="755">
        <f>SUM(Q110:Q110)</f>
        <v>3.6274770000000003</v>
      </c>
      <c r="S110" s="960"/>
      <c r="T110" s="324"/>
      <c r="V110" s="960"/>
      <c r="W110" s="324"/>
    </row>
    <row r="111" spans="1:23" ht="12.75" hidden="1" customHeight="1">
      <c r="A111" s="794"/>
      <c r="C111" s="1092"/>
      <c r="E111" s="755"/>
      <c r="I111" s="311"/>
      <c r="K111" s="312"/>
      <c r="L111" s="1094"/>
      <c r="M111" s="442"/>
      <c r="N111" s="456"/>
      <c r="O111" s="456"/>
      <c r="P111" s="443"/>
      <c r="Q111" s="444"/>
      <c r="R111" s="755"/>
      <c r="S111" s="755"/>
      <c r="T111" s="324"/>
      <c r="V111" s="755"/>
      <c r="W111" s="324"/>
    </row>
    <row r="112" spans="1:23" ht="12.75" customHeight="1">
      <c r="A112" s="796"/>
      <c r="B112" s="797"/>
      <c r="C112" s="798"/>
      <c r="D112" s="799"/>
      <c r="E112" s="316"/>
      <c r="F112" s="314"/>
      <c r="G112" s="318"/>
      <c r="H112" s="314"/>
      <c r="I112" s="319"/>
      <c r="J112" s="318"/>
      <c r="K112" s="320"/>
      <c r="L112" s="330"/>
      <c r="M112" s="313"/>
      <c r="N112" s="450"/>
      <c r="O112" s="450"/>
      <c r="P112" s="314"/>
      <c r="Q112" s="315"/>
      <c r="R112" s="316"/>
      <c r="S112" s="316"/>
      <c r="T112" s="331"/>
      <c r="V112" s="316"/>
      <c r="W112" s="331"/>
    </row>
    <row r="113" spans="1:23" s="65" customFormat="1" ht="12.75" customHeight="1">
      <c r="A113" s="468">
        <f>A109+1</f>
        <v>18</v>
      </c>
      <c r="B113" s="749" t="s">
        <v>136</v>
      </c>
      <c r="C113" s="998" t="s">
        <v>312</v>
      </c>
      <c r="D113" s="374" t="s">
        <v>313</v>
      </c>
      <c r="E113" s="475">
        <f>32/100</f>
        <v>0.32</v>
      </c>
      <c r="F113" s="375"/>
      <c r="G113" s="373">
        <v>21.4</v>
      </c>
      <c r="H113" s="375"/>
      <c r="I113" s="386"/>
      <c r="J113" s="373">
        <v>0.03</v>
      </c>
      <c r="K113" s="387"/>
      <c r="L113" s="376"/>
      <c r="M113" s="377"/>
      <c r="N113" s="378"/>
      <c r="O113" s="379"/>
      <c r="P113" s="375"/>
      <c r="Q113" s="388"/>
      <c r="R113" s="140">
        <f>G114+J114</f>
        <v>52.035488699999995</v>
      </c>
      <c r="S113" s="962">
        <f>R113+R114</f>
        <v>78.179440934399992</v>
      </c>
      <c r="T113" s="963">
        <f>E113*S113</f>
        <v>25.017421099007997</v>
      </c>
      <c r="V113" s="740">
        <f>S113*$V$12</f>
        <v>103.67661156130683</v>
      </c>
      <c r="W113" s="735">
        <f>V113*E113</f>
        <v>33.176515699618186</v>
      </c>
    </row>
    <row r="114" spans="1:23" s="65" customFormat="1" ht="12.75" customHeight="1">
      <c r="A114" s="167"/>
      <c r="B114" s="750"/>
      <c r="C114" s="999"/>
      <c r="D114" s="139"/>
      <c r="E114" s="748"/>
      <c r="F114" s="74"/>
      <c r="G114" s="435">
        <f>G113*$J$13/1000</f>
        <v>51.946787999999998</v>
      </c>
      <c r="H114" s="309"/>
      <c r="I114" s="311"/>
      <c r="J114" s="435">
        <f>J113*$Q$13/1000</f>
        <v>8.8700699999999993E-2</v>
      </c>
      <c r="K114" s="59"/>
      <c r="L114" s="141" t="s">
        <v>314</v>
      </c>
      <c r="M114" s="156" t="s">
        <v>302</v>
      </c>
      <c r="N114" s="157">
        <v>27.3</v>
      </c>
      <c r="O114" s="157">
        <f>E113*N114</f>
        <v>8.7360000000000007</v>
      </c>
      <c r="P114" s="455">
        <v>0.79200000000000004</v>
      </c>
      <c r="Q114" s="328">
        <f>N114*P114*$N$11</f>
        <v>26.143952234400004</v>
      </c>
      <c r="R114" s="748">
        <f>SUM(Q114:Q114)</f>
        <v>26.143952234400004</v>
      </c>
      <c r="S114" s="964"/>
      <c r="T114" s="68"/>
      <c r="V114" s="964"/>
      <c r="W114" s="68"/>
    </row>
    <row r="115" spans="1:23" s="65" customFormat="1" ht="12.75" customHeight="1">
      <c r="A115" s="167"/>
      <c r="C115" s="999"/>
      <c r="D115" s="139"/>
      <c r="E115" s="748"/>
      <c r="F115" s="74"/>
      <c r="G115" s="58"/>
      <c r="H115" s="74"/>
      <c r="I115" s="57"/>
      <c r="J115" s="58"/>
      <c r="K115" s="59"/>
      <c r="L115" s="72"/>
      <c r="M115" s="73"/>
      <c r="N115" s="153"/>
      <c r="O115" s="155"/>
      <c r="P115" s="74"/>
      <c r="Q115" s="67"/>
      <c r="R115" s="748"/>
      <c r="S115" s="748"/>
      <c r="T115" s="68"/>
      <c r="V115" s="748"/>
      <c r="W115" s="68"/>
    </row>
    <row r="116" spans="1:23" s="65" customFormat="1" ht="12.75" customHeight="1">
      <c r="A116" s="167"/>
      <c r="C116" s="999"/>
      <c r="D116" s="139"/>
      <c r="E116" s="748"/>
      <c r="F116" s="74"/>
      <c r="G116" s="58"/>
      <c r="H116" s="74"/>
      <c r="I116" s="57"/>
      <c r="J116" s="58"/>
      <c r="K116" s="59"/>
      <c r="L116" s="72"/>
      <c r="M116" s="73"/>
      <c r="N116" s="153"/>
      <c r="O116" s="155"/>
      <c r="P116" s="74"/>
      <c r="Q116" s="67"/>
      <c r="R116" s="748"/>
      <c r="S116" s="748"/>
      <c r="T116" s="68"/>
      <c r="V116" s="748"/>
      <c r="W116" s="68"/>
    </row>
    <row r="117" spans="1:23" s="65" customFormat="1" ht="12.75" customHeight="1">
      <c r="A117" s="77"/>
      <c r="B117" s="78"/>
      <c r="C117" s="79"/>
      <c r="D117" s="80"/>
      <c r="E117" s="64"/>
      <c r="F117" s="62"/>
      <c r="G117" s="69"/>
      <c r="H117" s="62"/>
      <c r="I117" s="70"/>
      <c r="J117" s="69"/>
      <c r="K117" s="71"/>
      <c r="L117" s="60"/>
      <c r="M117" s="61"/>
      <c r="N117" s="154"/>
      <c r="O117" s="159"/>
      <c r="P117" s="62"/>
      <c r="Q117" s="63"/>
      <c r="R117" s="64"/>
      <c r="S117" s="64"/>
      <c r="T117" s="160"/>
      <c r="V117" s="64"/>
      <c r="W117" s="160"/>
    </row>
    <row r="118" spans="1:23" s="197" customFormat="1" ht="30" customHeight="1">
      <c r="A118" s="1100" t="s">
        <v>315</v>
      </c>
      <c r="B118" s="1101"/>
      <c r="C118" s="1102"/>
      <c r="D118" s="803"/>
      <c r="E118" s="207"/>
      <c r="F118" s="205"/>
      <c r="G118" s="804"/>
      <c r="H118" s="205"/>
      <c r="I118" s="805"/>
      <c r="J118" s="804"/>
      <c r="K118" s="806"/>
      <c r="L118" s="202"/>
      <c r="M118" s="203"/>
      <c r="N118" s="204"/>
      <c r="O118" s="807"/>
      <c r="P118" s="205"/>
      <c r="Q118" s="206"/>
      <c r="R118" s="207"/>
      <c r="S118" s="207"/>
      <c r="T118" s="808"/>
      <c r="V118" s="207"/>
      <c r="W118" s="808"/>
    </row>
    <row r="119" spans="1:23" s="824" customFormat="1" ht="12.75" customHeight="1">
      <c r="A119" s="765">
        <v>1</v>
      </c>
      <c r="B119" s="809" t="s">
        <v>132</v>
      </c>
      <c r="C119" s="1103" t="s">
        <v>316</v>
      </c>
      <c r="D119" s="810" t="s">
        <v>269</v>
      </c>
      <c r="E119" s="811">
        <f>0.5/100*6</f>
        <v>0.03</v>
      </c>
      <c r="F119" s="812"/>
      <c r="G119" s="813">
        <v>110</v>
      </c>
      <c r="H119" s="812"/>
      <c r="I119" s="814"/>
      <c r="J119" s="813">
        <v>0</v>
      </c>
      <c r="K119" s="815"/>
      <c r="L119" s="816"/>
      <c r="M119" s="817"/>
      <c r="N119" s="818"/>
      <c r="O119" s="818"/>
      <c r="P119" s="819"/>
      <c r="Q119" s="820"/>
      <c r="R119" s="821">
        <f>G120+J120</f>
        <v>267.01620000000003</v>
      </c>
      <c r="S119" s="822">
        <f>R119+R120</f>
        <v>267.01620000000003</v>
      </c>
      <c r="T119" s="965">
        <f>E119*S119</f>
        <v>8.0104860000000002</v>
      </c>
      <c r="V119" s="740">
        <f>S119*$V$12</f>
        <v>354.09993365397912</v>
      </c>
      <c r="W119" s="735">
        <f>V119*E119</f>
        <v>10.622998009619373</v>
      </c>
    </row>
    <row r="120" spans="1:23" s="824" customFormat="1" ht="12.75" customHeight="1">
      <c r="A120" s="825"/>
      <c r="B120" s="826" t="s">
        <v>134</v>
      </c>
      <c r="C120" s="1104"/>
      <c r="D120" s="827"/>
      <c r="E120" s="828"/>
      <c r="F120" s="829"/>
      <c r="G120" s="435">
        <f>G119*$J$13/1000</f>
        <v>267.01620000000003</v>
      </c>
      <c r="H120" s="829"/>
      <c r="I120" s="830"/>
      <c r="J120" s="813">
        <f>J119*$Q$7/1000</f>
        <v>0</v>
      </c>
      <c r="K120" s="831"/>
      <c r="L120" s="832"/>
      <c r="M120" s="833"/>
      <c r="N120" s="834"/>
      <c r="O120" s="834"/>
      <c r="P120" s="829"/>
      <c r="Q120" s="835"/>
      <c r="R120" s="828"/>
      <c r="S120" s="828"/>
      <c r="T120" s="836"/>
      <c r="V120" s="828"/>
      <c r="W120" s="836"/>
    </row>
    <row r="121" spans="1:23" s="824" customFormat="1" ht="12.75" customHeight="1">
      <c r="A121" s="825"/>
      <c r="C121" s="1104"/>
      <c r="D121" s="827"/>
      <c r="E121" s="828"/>
      <c r="F121" s="829"/>
      <c r="G121" s="837"/>
      <c r="H121" s="829"/>
      <c r="I121" s="830"/>
      <c r="J121" s="837"/>
      <c r="K121" s="831"/>
      <c r="L121" s="832"/>
      <c r="M121" s="833"/>
      <c r="N121" s="834"/>
      <c r="O121" s="834"/>
      <c r="P121" s="829"/>
      <c r="Q121" s="835"/>
      <c r="R121" s="828"/>
      <c r="S121" s="828"/>
      <c r="T121" s="836"/>
      <c r="V121" s="828"/>
      <c r="W121" s="836"/>
    </row>
    <row r="122" spans="1:23" s="824" customFormat="1" ht="21" customHeight="1">
      <c r="A122" s="838"/>
      <c r="B122" s="839"/>
      <c r="C122" s="840"/>
      <c r="D122" s="841"/>
      <c r="E122" s="842"/>
      <c r="F122" s="843"/>
      <c r="G122" s="844"/>
      <c r="H122" s="843"/>
      <c r="I122" s="845"/>
      <c r="J122" s="844"/>
      <c r="K122" s="846"/>
      <c r="L122" s="847"/>
      <c r="M122" s="848"/>
      <c r="N122" s="849"/>
      <c r="O122" s="849"/>
      <c r="P122" s="843"/>
      <c r="Q122" s="850"/>
      <c r="R122" s="842"/>
      <c r="S122" s="842"/>
      <c r="T122" s="851"/>
      <c r="V122" s="842"/>
      <c r="W122" s="851"/>
    </row>
    <row r="123" spans="1:23" s="197" customFormat="1" ht="12.75" customHeight="1">
      <c r="A123" s="224">
        <f>A119+1</f>
        <v>2</v>
      </c>
      <c r="B123" s="476" t="s">
        <v>117</v>
      </c>
      <c r="C123" s="1009" t="s">
        <v>317</v>
      </c>
      <c r="D123" s="416" t="s">
        <v>277</v>
      </c>
      <c r="E123" s="740">
        <f>0.06*6</f>
        <v>0.36</v>
      </c>
      <c r="F123" s="405"/>
      <c r="G123" s="406">
        <v>1.82</v>
      </c>
      <c r="H123" s="405"/>
      <c r="I123" s="407"/>
      <c r="J123" s="406">
        <v>1.06</v>
      </c>
      <c r="K123" s="408"/>
      <c r="L123" s="409"/>
      <c r="M123" s="410"/>
      <c r="N123" s="411"/>
      <c r="O123" s="411"/>
      <c r="P123" s="405"/>
      <c r="Q123" s="413"/>
      <c r="R123" s="207">
        <f>G124+J124</f>
        <v>7.5519958000000003</v>
      </c>
      <c r="S123" s="953">
        <f>R123+R124</f>
        <v>13.549424439999999</v>
      </c>
      <c r="T123" s="954">
        <f>E123*S123</f>
        <v>4.8777927983999998</v>
      </c>
      <c r="V123" s="740">
        <f>S123*$V$12</f>
        <v>17.968386544537758</v>
      </c>
      <c r="W123" s="735">
        <f>V123*E123</f>
        <v>6.4686191560335926</v>
      </c>
    </row>
    <row r="124" spans="1:23" s="197" customFormat="1" ht="12.75" customHeight="1">
      <c r="A124" s="229"/>
      <c r="B124" s="366" t="s">
        <v>118</v>
      </c>
      <c r="C124" s="1010"/>
      <c r="D124" s="367"/>
      <c r="E124" s="734"/>
      <c r="F124" s="208"/>
      <c r="G124" s="435">
        <f>G123*$J$13/1000</f>
        <v>4.4179044000000003</v>
      </c>
      <c r="H124" s="852"/>
      <c r="I124" s="853"/>
      <c r="J124" s="435">
        <f>J123*$Q$13/1000</f>
        <v>3.1340914000000004</v>
      </c>
      <c r="K124" s="210"/>
      <c r="L124" s="466" t="s">
        <v>283</v>
      </c>
      <c r="M124" s="243" t="s">
        <v>277</v>
      </c>
      <c r="N124" s="244">
        <v>0.97</v>
      </c>
      <c r="O124" s="245">
        <f>E123*N124</f>
        <v>0.34919999999999995</v>
      </c>
      <c r="P124" s="246">
        <v>4</v>
      </c>
      <c r="Q124" s="328">
        <f>N124*P124*$N$11</f>
        <v>4.6915369199999999</v>
      </c>
      <c r="R124" s="1022">
        <f>SUM(Q124:Q125)</f>
        <v>5.9974286399999999</v>
      </c>
      <c r="S124" s="955"/>
      <c r="T124" s="956"/>
      <c r="V124" s="955"/>
      <c r="W124" s="956"/>
    </row>
    <row r="125" spans="1:23" s="197" customFormat="1" ht="12.75" customHeight="1">
      <c r="A125" s="229"/>
      <c r="C125" s="1010"/>
      <c r="D125" s="367"/>
      <c r="E125" s="734"/>
      <c r="F125" s="208"/>
      <c r="G125" s="216"/>
      <c r="H125" s="208"/>
      <c r="I125" s="209"/>
      <c r="J125" s="216"/>
      <c r="K125" s="210"/>
      <c r="L125" s="248" t="s">
        <v>284</v>
      </c>
      <c r="M125" s="249" t="s">
        <v>277</v>
      </c>
      <c r="N125" s="250">
        <v>0.27</v>
      </c>
      <c r="O125" s="251">
        <f>E123*N125</f>
        <v>9.7200000000000009E-2</v>
      </c>
      <c r="P125" s="252">
        <v>4</v>
      </c>
      <c r="Q125" s="854">
        <f>N125*P125*$N$11</f>
        <v>1.3058917200000002</v>
      </c>
      <c r="R125" s="1023"/>
      <c r="S125" s="955"/>
      <c r="T125" s="956"/>
      <c r="V125" s="955"/>
      <c r="W125" s="956"/>
    </row>
    <row r="126" spans="1:23" s="197" customFormat="1" ht="12.75" customHeight="1">
      <c r="A126" s="236"/>
      <c r="B126" s="237"/>
      <c r="C126" s="238"/>
      <c r="D126" s="239"/>
      <c r="E126" s="240"/>
      <c r="F126" s="217"/>
      <c r="G126" s="218"/>
      <c r="H126" s="217"/>
      <c r="I126" s="219"/>
      <c r="J126" s="218"/>
      <c r="K126" s="220"/>
      <c r="L126" s="221"/>
      <c r="M126" s="222"/>
      <c r="N126" s="223"/>
      <c r="O126" s="223"/>
      <c r="P126" s="217"/>
      <c r="Q126" s="241"/>
      <c r="R126" s="240"/>
      <c r="S126" s="240"/>
      <c r="T126" s="242"/>
      <c r="V126" s="240"/>
      <c r="W126" s="242"/>
    </row>
    <row r="127" spans="1:23" ht="12.75" customHeight="1">
      <c r="A127" s="800">
        <f>A123+1</f>
        <v>3</v>
      </c>
      <c r="B127" s="766" t="s">
        <v>152</v>
      </c>
      <c r="C127" s="1091" t="s">
        <v>318</v>
      </c>
      <c r="D127" s="767" t="s">
        <v>277</v>
      </c>
      <c r="E127" s="754">
        <f>0.24*6</f>
        <v>1.44</v>
      </c>
      <c r="F127" s="436"/>
      <c r="G127" s="435">
        <v>1.84</v>
      </c>
      <c r="H127" s="436"/>
      <c r="I127" s="437"/>
      <c r="J127" s="435">
        <v>0.2</v>
      </c>
      <c r="K127" s="438"/>
      <c r="L127" s="439"/>
      <c r="M127" s="440"/>
      <c r="N127" s="451"/>
      <c r="O127" s="451"/>
      <c r="P127" s="436"/>
      <c r="Q127" s="441"/>
      <c r="R127" s="325">
        <f>G128+J128</f>
        <v>5.0577908000000003</v>
      </c>
      <c r="S127" s="958">
        <f>R127+R128</f>
        <v>45.87458520965</v>
      </c>
      <c r="T127" s="959">
        <f>E127*S127</f>
        <v>66.059402701896005</v>
      </c>
      <c r="V127" s="740">
        <f>S127*$V$12</f>
        <v>60.835962683690639</v>
      </c>
      <c r="W127" s="735">
        <f>V127*E127</f>
        <v>87.603786264514511</v>
      </c>
    </row>
    <row r="128" spans="1:23" ht="12.75" customHeight="1">
      <c r="A128" s="794"/>
      <c r="B128" s="795" t="s">
        <v>154</v>
      </c>
      <c r="C128" s="1092"/>
      <c r="E128" s="755"/>
      <c r="G128" s="435">
        <f>G127*$J$13/1000</f>
        <v>4.4664527999999999</v>
      </c>
      <c r="I128" s="311"/>
      <c r="J128" s="435">
        <f>J127*$Q$13/1000</f>
        <v>0.59133800000000003</v>
      </c>
      <c r="K128" s="312"/>
      <c r="L128" s="756"/>
      <c r="M128" s="326"/>
      <c r="N128" s="448"/>
      <c r="O128" s="449"/>
      <c r="P128" s="327"/>
      <c r="Q128" s="328"/>
      <c r="R128" s="1098">
        <f>SUM(Q128:Q131)</f>
        <v>40.816794409650001</v>
      </c>
      <c r="S128" s="960"/>
      <c r="T128" s="324"/>
      <c r="V128" s="960"/>
      <c r="W128" s="324"/>
    </row>
    <row r="129" spans="1:23" ht="12.75" customHeight="1">
      <c r="A129" s="794"/>
      <c r="C129" s="1092"/>
      <c r="E129" s="755"/>
      <c r="I129" s="311"/>
      <c r="K129" s="312"/>
      <c r="L129" s="855" t="s">
        <v>319</v>
      </c>
      <c r="M129" s="856" t="s">
        <v>277</v>
      </c>
      <c r="N129" s="857">
        <v>1.0149999999999999</v>
      </c>
      <c r="O129" s="858">
        <f>E127*N129</f>
        <v>1.4615999999999998</v>
      </c>
      <c r="P129" s="859">
        <v>27.33</v>
      </c>
      <c r="Q129" s="854">
        <f>N129*P129*$N$11</f>
        <v>33.542010202050001</v>
      </c>
      <c r="R129" s="1099"/>
      <c r="S129" s="960"/>
      <c r="T129" s="324"/>
      <c r="V129" s="960"/>
      <c r="W129" s="324"/>
    </row>
    <row r="130" spans="1:23" ht="12.75" customHeight="1">
      <c r="A130" s="794"/>
      <c r="C130" s="1092"/>
      <c r="E130" s="755"/>
      <c r="I130" s="311"/>
      <c r="K130" s="312"/>
      <c r="L130" s="855" t="s">
        <v>287</v>
      </c>
      <c r="M130" s="856" t="s">
        <v>280</v>
      </c>
      <c r="N130" s="857">
        <v>1.24</v>
      </c>
      <c r="O130" s="858">
        <f>E127*N130</f>
        <v>1.7855999999999999</v>
      </c>
      <c r="P130" s="860">
        <v>3.5</v>
      </c>
      <c r="Q130" s="854">
        <f>N130*P130*$N$11</f>
        <v>5.2477500600000004</v>
      </c>
      <c r="R130" s="1099"/>
      <c r="S130" s="960"/>
      <c r="T130" s="324"/>
      <c r="V130" s="960"/>
      <c r="W130" s="324"/>
    </row>
    <row r="131" spans="1:23" ht="12.75" customHeight="1">
      <c r="A131" s="794"/>
      <c r="C131" s="1092"/>
      <c r="E131" s="755"/>
      <c r="I131" s="311"/>
      <c r="K131" s="312"/>
      <c r="L131" s="861" t="s">
        <v>288</v>
      </c>
      <c r="M131" s="862" t="s">
        <v>277</v>
      </c>
      <c r="N131" s="863">
        <v>1.32E-2</v>
      </c>
      <c r="O131" s="864">
        <f>E127*N131</f>
        <v>1.9008000000000001E-2</v>
      </c>
      <c r="P131" s="259">
        <v>127</v>
      </c>
      <c r="Q131" s="329">
        <f>N131*P131*$N$11</f>
        <v>2.0270341476000002</v>
      </c>
      <c r="R131" s="1099"/>
      <c r="S131" s="960"/>
      <c r="T131" s="324"/>
      <c r="V131" s="960"/>
      <c r="W131" s="324"/>
    </row>
    <row r="132" spans="1:23" ht="12.75" customHeight="1">
      <c r="A132" s="796"/>
      <c r="B132" s="797"/>
      <c r="C132" s="798"/>
      <c r="D132" s="799"/>
      <c r="E132" s="316"/>
      <c r="F132" s="314"/>
      <c r="G132" s="318"/>
      <c r="H132" s="314"/>
      <c r="I132" s="319"/>
      <c r="J132" s="318"/>
      <c r="K132" s="320"/>
      <c r="L132" s="330"/>
      <c r="M132" s="313"/>
      <c r="N132" s="450"/>
      <c r="O132" s="450"/>
      <c r="P132" s="314"/>
      <c r="Q132" s="315"/>
      <c r="R132" s="316"/>
      <c r="S132" s="316"/>
      <c r="T132" s="331"/>
      <c r="V132" s="316"/>
      <c r="W132" s="331"/>
    </row>
    <row r="133" spans="1:23" ht="12.75" customHeight="1">
      <c r="A133" s="765">
        <f>A127+1</f>
        <v>4</v>
      </c>
      <c r="B133" s="766" t="s">
        <v>320</v>
      </c>
      <c r="C133" s="1091" t="s">
        <v>321</v>
      </c>
      <c r="D133" s="767" t="s">
        <v>298</v>
      </c>
      <c r="E133" s="768">
        <f>(16.17*4+6.28+8.59)/1000*6</f>
        <v>0.47730000000000006</v>
      </c>
      <c r="F133" s="436"/>
      <c r="G133" s="435">
        <v>34.299999999999997</v>
      </c>
      <c r="H133" s="436"/>
      <c r="I133" s="437"/>
      <c r="J133" s="435">
        <v>1</v>
      </c>
      <c r="K133" s="438"/>
      <c r="L133" s="439"/>
      <c r="M133" s="440"/>
      <c r="N133" s="451"/>
      <c r="O133" s="451"/>
      <c r="P133" s="436"/>
      <c r="Q133" s="441"/>
      <c r="R133" s="325">
        <f>G134+J134</f>
        <v>86.217195999999987</v>
      </c>
      <c r="S133" s="958">
        <f>R133+R134</f>
        <v>86.217195999999987</v>
      </c>
      <c r="T133" s="959">
        <f>E133*S133</f>
        <v>41.151467650800001</v>
      </c>
      <c r="V133" s="740">
        <f>S133*$V$12</f>
        <v>114.33577207462359</v>
      </c>
      <c r="W133" s="735">
        <f>V133*E133</f>
        <v>54.572464011217846</v>
      </c>
    </row>
    <row r="134" spans="1:23" ht="12.75" customHeight="1">
      <c r="A134" s="794"/>
      <c r="B134" s="795"/>
      <c r="C134" s="1092"/>
      <c r="E134" s="755"/>
      <c r="G134" s="435">
        <f>G133*$J$13/1000</f>
        <v>83.260505999999992</v>
      </c>
      <c r="I134" s="311"/>
      <c r="J134" s="435">
        <f>J133*$Q$13/1000</f>
        <v>2.95669</v>
      </c>
      <c r="K134" s="312"/>
      <c r="L134" s="1093"/>
      <c r="M134" s="326"/>
      <c r="N134" s="448"/>
      <c r="O134" s="449"/>
      <c r="P134" s="327"/>
      <c r="Q134" s="328"/>
      <c r="R134" s="1098">
        <f>SUM(Q134:Q135)</f>
        <v>0</v>
      </c>
      <c r="S134" s="960"/>
      <c r="T134" s="324"/>
      <c r="V134" s="960"/>
      <c r="W134" s="324"/>
    </row>
    <row r="135" spans="1:23" ht="12.75" customHeight="1">
      <c r="A135" s="794"/>
      <c r="C135" s="1092"/>
      <c r="E135" s="755"/>
      <c r="I135" s="311"/>
      <c r="K135" s="312"/>
      <c r="L135" s="1097"/>
      <c r="M135" s="452"/>
      <c r="N135" s="453"/>
      <c r="O135" s="453"/>
      <c r="P135" s="454"/>
      <c r="Q135" s="333"/>
      <c r="R135" s="1099"/>
      <c r="S135" s="960"/>
      <c r="T135" s="324"/>
      <c r="V135" s="960"/>
      <c r="W135" s="324"/>
    </row>
    <row r="136" spans="1:23" ht="12.75" customHeight="1">
      <c r="A136" s="796"/>
      <c r="B136" s="797"/>
      <c r="C136" s="798"/>
      <c r="D136" s="799"/>
      <c r="E136" s="316"/>
      <c r="F136" s="314"/>
      <c r="G136" s="318"/>
      <c r="H136" s="314"/>
      <c r="I136" s="319"/>
      <c r="J136" s="318"/>
      <c r="K136" s="320"/>
      <c r="O136" s="332"/>
      <c r="Q136" s="323"/>
      <c r="R136" s="755"/>
      <c r="S136" s="755"/>
      <c r="T136" s="324"/>
      <c r="V136" s="755"/>
      <c r="W136" s="324"/>
    </row>
    <row r="137" spans="1:23" ht="12.75" customHeight="1">
      <c r="A137" s="800">
        <f>A133+1</f>
        <v>5</v>
      </c>
      <c r="B137" s="795" t="s">
        <v>289</v>
      </c>
      <c r="C137" s="1091" t="s">
        <v>322</v>
      </c>
      <c r="D137" s="308" t="s">
        <v>275</v>
      </c>
      <c r="E137" s="755">
        <f>1.5*8*6</f>
        <v>72</v>
      </c>
      <c r="G137" s="310">
        <v>0</v>
      </c>
      <c r="I137" s="311"/>
      <c r="J137" s="310">
        <v>0</v>
      </c>
      <c r="K137" s="312"/>
      <c r="L137" s="439"/>
      <c r="M137" s="440"/>
      <c r="N137" s="451"/>
      <c r="O137" s="451"/>
      <c r="P137" s="436"/>
      <c r="Q137" s="441"/>
      <c r="R137" s="325">
        <f>G138+J138</f>
        <v>0</v>
      </c>
      <c r="S137" s="958">
        <f>R137+R138</f>
        <v>1.9588375800000002</v>
      </c>
      <c r="T137" s="959">
        <f>E137*S137</f>
        <v>141.03630576</v>
      </c>
      <c r="V137" s="740">
        <f>S137*$V$12</f>
        <v>2.597686047202084</v>
      </c>
      <c r="W137" s="735">
        <f>V137*E137</f>
        <v>187.03339539855006</v>
      </c>
    </row>
    <row r="138" spans="1:23" ht="12.75" customHeight="1">
      <c r="A138" s="794"/>
      <c r="C138" s="1092"/>
      <c r="E138" s="755"/>
      <c r="G138" s="435">
        <f>G137*$J$13/1000</f>
        <v>0</v>
      </c>
      <c r="I138" s="311"/>
      <c r="J138" s="435">
        <f>J137*$Q$13/1000</f>
        <v>0</v>
      </c>
      <c r="K138" s="312"/>
      <c r="L138" s="1093" t="s">
        <v>322</v>
      </c>
      <c r="M138" s="326" t="s">
        <v>275</v>
      </c>
      <c r="N138" s="448">
        <v>1</v>
      </c>
      <c r="O138" s="449">
        <f>E137*N138</f>
        <v>72</v>
      </c>
      <c r="P138" s="327">
        <v>1.62</v>
      </c>
      <c r="Q138" s="328">
        <f>N138*P138*$N$11</f>
        <v>1.9588375800000002</v>
      </c>
      <c r="R138" s="755">
        <f>SUM(Q138:Q138)</f>
        <v>1.9588375800000002</v>
      </c>
      <c r="S138" s="960"/>
      <c r="T138" s="324"/>
      <c r="V138" s="960"/>
      <c r="W138" s="324"/>
    </row>
    <row r="139" spans="1:23" ht="12.75" customHeight="1">
      <c r="A139" s="794"/>
      <c r="C139" s="1092"/>
      <c r="E139" s="755"/>
      <c r="I139" s="311"/>
      <c r="K139" s="312"/>
      <c r="L139" s="1094"/>
      <c r="M139" s="442"/>
      <c r="N139" s="456"/>
      <c r="O139" s="456"/>
      <c r="P139" s="443"/>
      <c r="Q139" s="444"/>
      <c r="R139" s="755"/>
      <c r="S139" s="755"/>
      <c r="T139" s="324"/>
      <c r="V139" s="755"/>
      <c r="W139" s="324"/>
    </row>
    <row r="140" spans="1:23" ht="12.75" customHeight="1">
      <c r="A140" s="796"/>
      <c r="B140" s="797"/>
      <c r="C140" s="798"/>
      <c r="D140" s="799"/>
      <c r="E140" s="316"/>
      <c r="F140" s="314"/>
      <c r="G140" s="318"/>
      <c r="H140" s="314"/>
      <c r="I140" s="319"/>
      <c r="J140" s="318"/>
      <c r="K140" s="320"/>
      <c r="O140" s="332"/>
      <c r="Q140" s="323"/>
      <c r="R140" s="755"/>
      <c r="S140" s="755"/>
      <c r="T140" s="324"/>
      <c r="V140" s="755"/>
      <c r="W140" s="324"/>
    </row>
    <row r="141" spans="1:23" ht="12.75" customHeight="1">
      <c r="A141" s="765">
        <f>A137+1</f>
        <v>6</v>
      </c>
      <c r="B141" s="766" t="s">
        <v>289</v>
      </c>
      <c r="C141" s="1091" t="s">
        <v>323</v>
      </c>
      <c r="D141" s="767" t="s">
        <v>298</v>
      </c>
      <c r="E141" s="754">
        <f>6.28/1000*6</f>
        <v>3.7679999999999998E-2</v>
      </c>
      <c r="F141" s="436"/>
      <c r="G141" s="435">
        <v>0</v>
      </c>
      <c r="H141" s="436"/>
      <c r="I141" s="437"/>
      <c r="J141" s="435">
        <v>0</v>
      </c>
      <c r="K141" s="438"/>
      <c r="L141" s="439"/>
      <c r="M141" s="440"/>
      <c r="N141" s="451"/>
      <c r="O141" s="451"/>
      <c r="P141" s="436"/>
      <c r="Q141" s="441"/>
      <c r="R141" s="325">
        <f>G142+J142</f>
        <v>0</v>
      </c>
      <c r="S141" s="958">
        <f>R141+R142</f>
        <v>216.64501802999999</v>
      </c>
      <c r="T141" s="959">
        <f>E141*S141</f>
        <v>8.1631842793703999</v>
      </c>
      <c r="V141" s="740">
        <f>S141*$V$12</f>
        <v>287.30086980073906</v>
      </c>
      <c r="W141" s="735">
        <f>V141*E141</f>
        <v>10.825496774091848</v>
      </c>
    </row>
    <row r="142" spans="1:23" ht="12.75" customHeight="1">
      <c r="A142" s="794"/>
      <c r="C142" s="1092"/>
      <c r="E142" s="755"/>
      <c r="G142" s="435">
        <f>G141*$J$13/1000</f>
        <v>0</v>
      </c>
      <c r="I142" s="311"/>
      <c r="J142" s="435">
        <f>J141*$Q$13/1000</f>
        <v>0</v>
      </c>
      <c r="K142" s="312"/>
      <c r="L142" s="1093" t="s">
        <v>324</v>
      </c>
      <c r="M142" s="326" t="s">
        <v>298</v>
      </c>
      <c r="N142" s="448">
        <v>1</v>
      </c>
      <c r="O142" s="449">
        <f>E141*N142</f>
        <v>3.7679999999999998E-2</v>
      </c>
      <c r="P142" s="327">
        <v>179.17</v>
      </c>
      <c r="Q142" s="328">
        <f>N142*P142*$N$11</f>
        <v>216.64501802999999</v>
      </c>
      <c r="R142" s="755">
        <f>SUM(Q142:Q142)</f>
        <v>216.64501802999999</v>
      </c>
      <c r="S142" s="960"/>
      <c r="T142" s="324"/>
      <c r="V142" s="960"/>
      <c r="W142" s="324"/>
    </row>
    <row r="143" spans="1:23" ht="12.75" customHeight="1">
      <c r="A143" s="794"/>
      <c r="C143" s="1092"/>
      <c r="E143" s="755"/>
      <c r="I143" s="311"/>
      <c r="K143" s="312"/>
      <c r="L143" s="1094"/>
      <c r="M143" s="442"/>
      <c r="N143" s="456"/>
      <c r="O143" s="456"/>
      <c r="P143" s="443"/>
      <c r="Q143" s="444"/>
      <c r="R143" s="755"/>
      <c r="S143" s="755"/>
      <c r="T143" s="324"/>
      <c r="V143" s="755"/>
      <c r="W143" s="324"/>
    </row>
    <row r="144" spans="1:23" ht="12.75" customHeight="1">
      <c r="A144" s="796"/>
      <c r="B144" s="797"/>
      <c r="C144" s="798"/>
      <c r="D144" s="799"/>
      <c r="E144" s="316"/>
      <c r="F144" s="314"/>
      <c r="G144" s="318"/>
      <c r="H144" s="314"/>
      <c r="I144" s="319"/>
      <c r="J144" s="318"/>
      <c r="K144" s="320"/>
      <c r="L144" s="330"/>
      <c r="M144" s="313"/>
      <c r="N144" s="450"/>
      <c r="O144" s="450"/>
      <c r="P144" s="314"/>
      <c r="Q144" s="315"/>
      <c r="R144" s="316"/>
      <c r="S144" s="316"/>
      <c r="T144" s="331"/>
      <c r="V144" s="316"/>
      <c r="W144" s="331"/>
    </row>
    <row r="145" spans="1:24" ht="12.75" customHeight="1">
      <c r="A145" s="800">
        <f>A141+1</f>
        <v>7</v>
      </c>
      <c r="B145" s="795" t="s">
        <v>289</v>
      </c>
      <c r="C145" s="1091" t="s">
        <v>325</v>
      </c>
      <c r="D145" s="308" t="s">
        <v>275</v>
      </c>
      <c r="E145" s="755">
        <f>1*6</f>
        <v>6</v>
      </c>
      <c r="G145" s="310">
        <v>0</v>
      </c>
      <c r="I145" s="311"/>
      <c r="J145" s="310">
        <v>0</v>
      </c>
      <c r="K145" s="312"/>
      <c r="L145" s="439"/>
      <c r="M145" s="440"/>
      <c r="N145" s="451"/>
      <c r="O145" s="451"/>
      <c r="P145" s="436"/>
      <c r="Q145" s="441"/>
      <c r="R145" s="325">
        <f>G146+J146</f>
        <v>0</v>
      </c>
      <c r="S145" s="958">
        <f>R145+R146</f>
        <v>2.6722413900000004</v>
      </c>
      <c r="T145" s="959">
        <f>E145*S145</f>
        <v>16.033448340000003</v>
      </c>
      <c r="V145" s="740">
        <f>S145*$V$12</f>
        <v>3.5437568915534601</v>
      </c>
      <c r="W145" s="735">
        <f>V145*E145</f>
        <v>21.26254134932076</v>
      </c>
    </row>
    <row r="146" spans="1:24" ht="12.75" customHeight="1">
      <c r="A146" s="794"/>
      <c r="C146" s="1092"/>
      <c r="E146" s="755"/>
      <c r="G146" s="435">
        <f>G145*$J$13/1000</f>
        <v>0</v>
      </c>
      <c r="I146" s="311"/>
      <c r="J146" s="435">
        <f>J145*$Q$13/1000</f>
        <v>0</v>
      </c>
      <c r="K146" s="312"/>
      <c r="L146" s="1093" t="s">
        <v>326</v>
      </c>
      <c r="M146" s="326" t="s">
        <v>275</v>
      </c>
      <c r="N146" s="448">
        <v>1</v>
      </c>
      <c r="O146" s="449">
        <f>E145*N146</f>
        <v>6</v>
      </c>
      <c r="P146" s="455">
        <v>2.21</v>
      </c>
      <c r="Q146" s="328">
        <f>N146*P146*$N$11</f>
        <v>2.6722413900000004</v>
      </c>
      <c r="R146" s="755">
        <f>SUM(Q146:Q146)</f>
        <v>2.6722413900000004</v>
      </c>
      <c r="S146" s="960"/>
      <c r="T146" s="324"/>
      <c r="V146" s="960"/>
      <c r="W146" s="324"/>
    </row>
    <row r="147" spans="1:24" ht="12.75" customHeight="1">
      <c r="A147" s="794"/>
      <c r="C147" s="1092"/>
      <c r="E147" s="755"/>
      <c r="I147" s="311"/>
      <c r="K147" s="312"/>
      <c r="L147" s="1094"/>
      <c r="M147" s="442"/>
      <c r="N147" s="456"/>
      <c r="O147" s="456"/>
      <c r="P147" s="443"/>
      <c r="Q147" s="444"/>
      <c r="R147" s="755"/>
      <c r="S147" s="755"/>
      <c r="T147" s="324"/>
      <c r="V147" s="755"/>
      <c r="W147" s="324"/>
    </row>
    <row r="148" spans="1:24" ht="12.75" customHeight="1">
      <c r="A148" s="796"/>
      <c r="B148" s="797"/>
      <c r="C148" s="798"/>
      <c r="D148" s="799"/>
      <c r="E148" s="316"/>
      <c r="F148" s="314"/>
      <c r="G148" s="318"/>
      <c r="H148" s="314"/>
      <c r="I148" s="319"/>
      <c r="J148" s="318"/>
      <c r="K148" s="320"/>
      <c r="O148" s="332"/>
      <c r="Q148" s="323"/>
      <c r="R148" s="755"/>
      <c r="S148" s="755"/>
      <c r="T148" s="324"/>
      <c r="V148" s="755"/>
      <c r="W148" s="324"/>
    </row>
    <row r="149" spans="1:24" ht="12.75" customHeight="1">
      <c r="A149" s="765">
        <f>A145+1</f>
        <v>8</v>
      </c>
      <c r="B149" s="795" t="s">
        <v>139</v>
      </c>
      <c r="C149" s="1091" t="s">
        <v>327</v>
      </c>
      <c r="D149" s="308" t="s">
        <v>313</v>
      </c>
      <c r="E149" s="755">
        <f>1.2*6/100</f>
        <v>7.1999999999999995E-2</v>
      </c>
      <c r="G149" s="310">
        <v>38.4</v>
      </c>
      <c r="I149" s="311"/>
      <c r="J149" s="310">
        <v>0.03</v>
      </c>
      <c r="K149" s="312"/>
      <c r="L149" s="439"/>
      <c r="M149" s="440"/>
      <c r="N149" s="451"/>
      <c r="O149" s="451"/>
      <c r="P149" s="436"/>
      <c r="Q149" s="441"/>
      <c r="R149" s="325">
        <f>G150+J150</f>
        <v>93.301628700000009</v>
      </c>
      <c r="S149" s="958">
        <f>R149+R150</f>
        <v>133.08525720210002</v>
      </c>
      <c r="T149" s="959">
        <f>E149*S149</f>
        <v>9.5821385185512007</v>
      </c>
      <c r="V149" s="740">
        <f>S149*$V$12</f>
        <v>176.48921955142185</v>
      </c>
      <c r="W149" s="735">
        <f>V149*E149</f>
        <v>12.707223807702373</v>
      </c>
    </row>
    <row r="150" spans="1:24" ht="12.75" customHeight="1">
      <c r="A150" s="794"/>
      <c r="B150" s="795" t="s">
        <v>156</v>
      </c>
      <c r="C150" s="1092"/>
      <c r="E150" s="755"/>
      <c r="G150" s="435">
        <f>G149*$J$13/1000</f>
        <v>93.212928000000005</v>
      </c>
      <c r="I150" s="311"/>
      <c r="J150" s="435">
        <f>J149*$Q$13/1000</f>
        <v>8.8700699999999993E-2</v>
      </c>
      <c r="K150" s="312"/>
      <c r="L150" s="865" t="s">
        <v>328</v>
      </c>
      <c r="M150" s="866" t="s">
        <v>302</v>
      </c>
      <c r="N150" s="866">
        <v>24.6</v>
      </c>
      <c r="O150" s="867">
        <f>E149*N150</f>
        <v>1.7711999999999999</v>
      </c>
      <c r="P150" s="327">
        <v>1.25</v>
      </c>
      <c r="Q150" s="328">
        <f>N150*P150*$N$11</f>
        <v>37.181639250000003</v>
      </c>
      <c r="R150" s="1022">
        <f>SUM(Q150:Q151)</f>
        <v>39.783628502100001</v>
      </c>
      <c r="S150" s="960"/>
      <c r="T150" s="324"/>
      <c r="V150" s="960"/>
      <c r="W150" s="324"/>
    </row>
    <row r="151" spans="1:24" ht="12.75" customHeight="1">
      <c r="A151" s="794"/>
      <c r="C151" s="1092"/>
      <c r="E151" s="755"/>
      <c r="I151" s="311"/>
      <c r="K151" s="312"/>
      <c r="L151" s="868" t="s">
        <v>329</v>
      </c>
      <c r="M151" s="869" t="s">
        <v>302</v>
      </c>
      <c r="N151" s="869">
        <v>2.7</v>
      </c>
      <c r="O151" s="332">
        <f>E149*N151</f>
        <v>0.19439999999999999</v>
      </c>
      <c r="P151" s="870">
        <v>0.79700000000000004</v>
      </c>
      <c r="Q151" s="333">
        <f>N151*P151*$N$11</f>
        <v>2.6019892521000005</v>
      </c>
      <c r="R151" s="1023"/>
      <c r="S151" s="755"/>
      <c r="T151" s="324"/>
      <c r="V151" s="755"/>
      <c r="W151" s="324"/>
    </row>
    <row r="152" spans="1:24" ht="12.75" customHeight="1">
      <c r="A152" s="794"/>
      <c r="C152" s="1092"/>
      <c r="E152" s="755"/>
      <c r="I152" s="311"/>
      <c r="K152" s="312"/>
      <c r="O152" s="332"/>
      <c r="Q152" s="323"/>
      <c r="R152" s="755"/>
      <c r="S152" s="755"/>
      <c r="T152" s="324"/>
      <c r="V152" s="755"/>
      <c r="W152" s="324"/>
    </row>
    <row r="153" spans="1:24" ht="12.75" customHeight="1">
      <c r="A153" s="796"/>
      <c r="B153" s="797"/>
      <c r="C153" s="798"/>
      <c r="D153" s="799"/>
      <c r="E153" s="316"/>
      <c r="F153" s="314"/>
      <c r="G153" s="318"/>
      <c r="H153" s="314"/>
      <c r="I153" s="319"/>
      <c r="J153" s="318"/>
      <c r="K153" s="320"/>
      <c r="L153" s="330"/>
      <c r="M153" s="313"/>
      <c r="N153" s="450"/>
      <c r="O153" s="450"/>
      <c r="P153" s="314"/>
      <c r="Q153" s="315"/>
      <c r="R153" s="316"/>
      <c r="S153" s="316"/>
      <c r="T153" s="331"/>
      <c r="V153" s="316"/>
      <c r="W153" s="331"/>
    </row>
    <row r="154" spans="1:24" ht="12.75" customHeight="1">
      <c r="A154" s="334"/>
      <c r="B154" s="335"/>
      <c r="C154" s="336" t="s">
        <v>381</v>
      </c>
      <c r="D154" s="337"/>
      <c r="E154" s="338"/>
      <c r="F154" s="339"/>
      <c r="G154" s="340"/>
      <c r="H154" s="339"/>
      <c r="I154" s="339"/>
      <c r="J154" s="340"/>
      <c r="K154" s="339"/>
      <c r="L154" s="341"/>
      <c r="M154" s="342"/>
      <c r="N154" s="343"/>
      <c r="O154" s="344"/>
      <c r="P154" s="339"/>
      <c r="Q154" s="340"/>
      <c r="R154" s="344"/>
      <c r="S154" s="344"/>
      <c r="T154" s="345">
        <f>SUM(T21:T153)</f>
        <v>5614.7663466447848</v>
      </c>
      <c r="V154" s="344"/>
      <c r="W154" s="345">
        <f>SUM(W21:W153)</f>
        <v>7445.9466909854646</v>
      </c>
    </row>
    <row r="155" spans="1:24" s="88" customFormat="1" ht="14.25" customHeight="1">
      <c r="A155" s="1095" t="s">
        <v>375</v>
      </c>
      <c r="B155" s="1095"/>
      <c r="C155" s="1095"/>
      <c r="D155" s="1095"/>
      <c r="E155" s="1095"/>
      <c r="F155" s="1095"/>
      <c r="G155" s="1095"/>
      <c r="H155" s="1095"/>
      <c r="I155" s="1095"/>
      <c r="J155" s="1095"/>
      <c r="K155" s="1095"/>
      <c r="L155" s="1095"/>
      <c r="M155" s="1095"/>
      <c r="N155" s="1095"/>
      <c r="O155" s="1095"/>
      <c r="P155" s="1095"/>
      <c r="Q155" s="1095"/>
      <c r="R155" s="1095"/>
      <c r="S155" s="1095"/>
      <c r="T155" s="1095"/>
      <c r="U155" s="1095"/>
      <c r="V155" s="1095"/>
      <c r="W155" s="1095"/>
      <c r="X155" s="89"/>
    </row>
    <row r="156" spans="1:24" s="88" customFormat="1" ht="12.75" hidden="1" customHeight="1">
      <c r="E156" s="1096" t="s">
        <v>330</v>
      </c>
      <c r="F156" s="1096"/>
      <c r="G156" s="1096"/>
      <c r="H156" s="1096"/>
      <c r="I156" s="1096"/>
      <c r="J156" s="1096"/>
      <c r="K156" s="1096"/>
      <c r="L156" s="1096"/>
      <c r="M156" s="1096"/>
      <c r="N156" s="1096"/>
      <c r="O156" s="1044"/>
      <c r="P156" s="1044"/>
      <c r="Q156" s="1044"/>
      <c r="R156" s="1044"/>
      <c r="X156" s="89"/>
    </row>
    <row r="157" spans="1:24" s="88" customFormat="1" ht="51.75" hidden="1" customHeight="1">
      <c r="C157" s="752" t="s">
        <v>331</v>
      </c>
      <c r="D157" s="752"/>
      <c r="E157" s="1082" t="s">
        <v>251</v>
      </c>
      <c r="F157" s="1082"/>
      <c r="G157" s="1082"/>
      <c r="H157" s="1082"/>
      <c r="I157" s="1082"/>
      <c r="J157" s="1082"/>
      <c r="K157" s="1082"/>
      <c r="L157" s="1082"/>
      <c r="M157" s="1082"/>
      <c r="N157" s="1082"/>
      <c r="O157" s="1082"/>
      <c r="P157" s="1082"/>
      <c r="Q157" s="1082"/>
      <c r="R157" s="1082"/>
      <c r="S157" s="365"/>
      <c r="U157" s="97"/>
      <c r="V157" s="365"/>
      <c r="X157" s="89"/>
    </row>
    <row r="158" spans="1:24" s="88" customFormat="1" ht="12.75" hidden="1">
      <c r="X158" s="89"/>
    </row>
    <row r="159" spans="1:24" s="88" customFormat="1" ht="12.75" hidden="1">
      <c r="C159" s="99"/>
      <c r="D159" s="99"/>
      <c r="E159" s="100"/>
      <c r="R159" s="101"/>
      <c r="X159" s="89"/>
    </row>
    <row r="160" spans="1:24" s="88" customFormat="1" ht="12.75" hidden="1">
      <c r="A160" s="1083" t="s">
        <v>252</v>
      </c>
      <c r="B160" s="1083"/>
      <c r="O160" s="479" t="s">
        <v>4</v>
      </c>
      <c r="P160" s="1084" t="e">
        <f>T257</f>
        <v>#REF!</v>
      </c>
      <c r="Q160" s="1085"/>
      <c r="R160" s="1085"/>
      <c r="S160" s="102" t="s">
        <v>7</v>
      </c>
      <c r="V160" s="102" t="s">
        <v>7</v>
      </c>
      <c r="X160" s="89"/>
    </row>
    <row r="161" spans="1:24" s="88" customFormat="1" hidden="1">
      <c r="A161" s="752"/>
      <c r="B161" s="752"/>
      <c r="C161" s="486"/>
      <c r="D161" s="486"/>
      <c r="E161" s="1086"/>
      <c r="F161" s="1086"/>
      <c r="G161" s="1086"/>
      <c r="N161" s="103"/>
      <c r="P161" s="104"/>
      <c r="Q161" s="105"/>
      <c r="R161" s="105"/>
      <c r="T161" s="102"/>
      <c r="W161" s="102"/>
      <c r="X161" s="89"/>
    </row>
    <row r="162" spans="1:24" s="88" customFormat="1" ht="12.75" hidden="1">
      <c r="A162" s="480" t="s">
        <v>2</v>
      </c>
      <c r="B162" s="480"/>
      <c r="C162" s="480"/>
      <c r="D162" s="1087">
        <v>262.76799999999997</v>
      </c>
      <c r="E162" s="1088"/>
      <c r="F162" s="1088"/>
      <c r="G162" s="106" t="s">
        <v>3</v>
      </c>
      <c r="H162" s="107"/>
      <c r="I162" s="107"/>
      <c r="J162" s="106"/>
      <c r="K162" s="106"/>
      <c r="L162" s="106"/>
      <c r="M162" s="108" t="s">
        <v>131</v>
      </c>
      <c r="N162" s="758">
        <f>1.02*1.05*1.129</f>
        <v>1.2091590000000001</v>
      </c>
      <c r="O162" s="759"/>
      <c r="P162" s="759"/>
      <c r="Q162" s="107"/>
      <c r="R162" s="109"/>
      <c r="S162" s="107"/>
      <c r="V162" s="107"/>
      <c r="X162" s="89"/>
    </row>
    <row r="163" spans="1:24" s="88" customFormat="1" ht="12.75" hidden="1">
      <c r="A163" s="480"/>
      <c r="B163" s="480"/>
      <c r="C163" s="480"/>
      <c r="D163" s="480"/>
      <c r="E163" s="164"/>
      <c r="F163" s="164"/>
      <c r="G163" s="106"/>
      <c r="H163" s="107"/>
      <c r="I163" s="107"/>
      <c r="J163" s="106"/>
      <c r="K163" s="106"/>
      <c r="L163" s="106"/>
      <c r="M163" s="107"/>
      <c r="N163" s="1089"/>
      <c r="O163" s="1090"/>
      <c r="P163" s="1090"/>
      <c r="Q163" s="107"/>
      <c r="R163" s="109"/>
      <c r="S163" s="107"/>
      <c r="V163" s="107"/>
      <c r="X163" s="89"/>
    </row>
    <row r="164" spans="1:24" s="88" customFormat="1" ht="12.75" hidden="1">
      <c r="A164" s="487" t="s">
        <v>332</v>
      </c>
      <c r="B164" s="76"/>
      <c r="C164" s="76"/>
      <c r="D164" s="76"/>
      <c r="E164" s="76"/>
      <c r="F164" s="480"/>
      <c r="G164" s="488" t="s">
        <v>333</v>
      </c>
      <c r="H164" s="480"/>
      <c r="I164" s="112"/>
      <c r="J164" s="1052">
        <v>2427.42</v>
      </c>
      <c r="K164" s="1053"/>
      <c r="L164" s="1053"/>
      <c r="M164" s="113"/>
      <c r="N164" s="111"/>
      <c r="O164" s="111"/>
      <c r="P164" s="111" t="s">
        <v>256</v>
      </c>
      <c r="Q164" s="1052">
        <v>2956.69</v>
      </c>
      <c r="R164" s="1053"/>
      <c r="S164" s="1053"/>
      <c r="T164" s="114"/>
      <c r="W164" s="114"/>
      <c r="X164" s="89"/>
    </row>
    <row r="165" spans="1:24" s="88" customFormat="1" ht="12.75" hidden="1">
      <c r="R165" s="101"/>
      <c r="X165" s="89"/>
    </row>
    <row r="166" spans="1:24" s="97" customFormat="1" ht="18" hidden="1" customHeight="1">
      <c r="A166" s="1056" t="s">
        <v>257</v>
      </c>
      <c r="B166" s="1059" t="s">
        <v>5</v>
      </c>
      <c r="C166" s="1062" t="s">
        <v>6</v>
      </c>
      <c r="D166" s="1034" t="s">
        <v>258</v>
      </c>
      <c r="E166" s="1034" t="s">
        <v>9</v>
      </c>
      <c r="F166" s="1031" t="s">
        <v>259</v>
      </c>
      <c r="G166" s="1067"/>
      <c r="H166" s="1067"/>
      <c r="I166" s="1031" t="s">
        <v>260</v>
      </c>
      <c r="J166" s="1072"/>
      <c r="K166" s="1073"/>
      <c r="L166" s="1080" t="s">
        <v>261</v>
      </c>
      <c r="M166" s="1081"/>
      <c r="N166" s="1081"/>
      <c r="O166" s="1081"/>
      <c r="P166" s="1081"/>
      <c r="Q166" s="1081"/>
      <c r="R166" s="1031" t="s">
        <v>18</v>
      </c>
      <c r="S166" s="1034" t="s">
        <v>262</v>
      </c>
      <c r="T166" s="1037" t="s">
        <v>263</v>
      </c>
      <c r="V166" s="1034" t="s">
        <v>262</v>
      </c>
      <c r="W166" s="1037" t="s">
        <v>263</v>
      </c>
    </row>
    <row r="167" spans="1:24" s="97" customFormat="1" ht="22.5" hidden="1" customHeight="1">
      <c r="A167" s="1057"/>
      <c r="B167" s="1060"/>
      <c r="C167" s="1063"/>
      <c r="D167" s="1065"/>
      <c r="E167" s="1065"/>
      <c r="F167" s="1068"/>
      <c r="G167" s="1069"/>
      <c r="H167" s="1069"/>
      <c r="I167" s="1074"/>
      <c r="J167" s="1075"/>
      <c r="K167" s="1076"/>
      <c r="L167" s="1044" t="s">
        <v>10</v>
      </c>
      <c r="M167" s="1047" t="s">
        <v>258</v>
      </c>
      <c r="N167" s="1049" t="s">
        <v>264</v>
      </c>
      <c r="O167" s="1049" t="s">
        <v>14</v>
      </c>
      <c r="P167" s="1049" t="s">
        <v>15</v>
      </c>
      <c r="Q167" s="1049" t="s">
        <v>19</v>
      </c>
      <c r="R167" s="1032"/>
      <c r="S167" s="1035"/>
      <c r="T167" s="1038"/>
      <c r="V167" s="1035"/>
      <c r="W167" s="1038"/>
    </row>
    <row r="168" spans="1:24" s="97" customFormat="1" ht="22.5" hidden="1" customHeight="1">
      <c r="A168" s="1057"/>
      <c r="B168" s="1060"/>
      <c r="C168" s="1063"/>
      <c r="D168" s="1065"/>
      <c r="E168" s="1065"/>
      <c r="F168" s="1068"/>
      <c r="G168" s="1069"/>
      <c r="H168" s="1069"/>
      <c r="I168" s="1074"/>
      <c r="J168" s="1075"/>
      <c r="K168" s="1076"/>
      <c r="L168" s="1045"/>
      <c r="M168" s="1048"/>
      <c r="N168" s="1035"/>
      <c r="O168" s="1035"/>
      <c r="P168" s="1050"/>
      <c r="Q168" s="1054"/>
      <c r="R168" s="1032"/>
      <c r="S168" s="1035"/>
      <c r="T168" s="1038"/>
      <c r="V168" s="1035"/>
      <c r="W168" s="1038"/>
    </row>
    <row r="169" spans="1:24" s="97" customFormat="1" ht="22.5" hidden="1" customHeight="1">
      <c r="A169" s="1057"/>
      <c r="B169" s="1060"/>
      <c r="C169" s="1063"/>
      <c r="D169" s="1065"/>
      <c r="E169" s="1065"/>
      <c r="F169" s="1068"/>
      <c r="G169" s="1069"/>
      <c r="H169" s="1069"/>
      <c r="I169" s="1074"/>
      <c r="J169" s="1075"/>
      <c r="K169" s="1076"/>
      <c r="L169" s="1045"/>
      <c r="M169" s="1048"/>
      <c r="N169" s="1035"/>
      <c r="O169" s="1035"/>
      <c r="P169" s="1050"/>
      <c r="Q169" s="1054"/>
      <c r="R169" s="1032"/>
      <c r="S169" s="1035"/>
      <c r="T169" s="1038"/>
      <c r="V169" s="1035"/>
      <c r="W169" s="1038"/>
    </row>
    <row r="170" spans="1:24" s="97" customFormat="1" ht="22.5" hidden="1" customHeight="1">
      <c r="A170" s="1058"/>
      <c r="B170" s="1061"/>
      <c r="C170" s="1064"/>
      <c r="D170" s="1066"/>
      <c r="E170" s="1066"/>
      <c r="F170" s="1070"/>
      <c r="G170" s="1071"/>
      <c r="H170" s="1071"/>
      <c r="I170" s="1077"/>
      <c r="J170" s="1078"/>
      <c r="K170" s="1079"/>
      <c r="L170" s="1046"/>
      <c r="M170" s="1048"/>
      <c r="N170" s="1036"/>
      <c r="O170" s="1036"/>
      <c r="P170" s="1051"/>
      <c r="Q170" s="1055"/>
      <c r="R170" s="1033"/>
      <c r="S170" s="1036"/>
      <c r="T170" s="1039"/>
      <c r="V170" s="1036"/>
      <c r="W170" s="1039"/>
    </row>
    <row r="171" spans="1:24" s="43" customFormat="1" ht="22.5" hidden="1" customHeight="1">
      <c r="A171" s="179">
        <v>1</v>
      </c>
      <c r="B171" s="180">
        <v>2</v>
      </c>
      <c r="C171" s="181">
        <v>3</v>
      </c>
      <c r="D171" s="180">
        <v>4</v>
      </c>
      <c r="E171" s="177">
        <v>5</v>
      </c>
      <c r="F171" s="182"/>
      <c r="G171" s="180">
        <v>6</v>
      </c>
      <c r="H171" s="182"/>
      <c r="I171" s="190"/>
      <c r="J171" s="180">
        <v>7</v>
      </c>
      <c r="K171" s="191"/>
      <c r="L171" s="178">
        <v>8</v>
      </c>
      <c r="M171" s="177">
        <v>9</v>
      </c>
      <c r="N171" s="177">
        <v>10</v>
      </c>
      <c r="O171" s="177">
        <v>11</v>
      </c>
      <c r="P171" s="177">
        <v>12</v>
      </c>
      <c r="Q171" s="177">
        <v>13</v>
      </c>
      <c r="R171" s="177">
        <v>14</v>
      </c>
      <c r="S171" s="177">
        <v>15</v>
      </c>
      <c r="T171" s="192">
        <v>16</v>
      </c>
      <c r="V171" s="177">
        <v>15</v>
      </c>
      <c r="W171" s="192">
        <v>16</v>
      </c>
    </row>
    <row r="172" spans="1:24" s="116" customFormat="1" ht="12.75" customHeight="1">
      <c r="A172" s="470">
        <v>1</v>
      </c>
      <c r="B172" s="1011" t="s">
        <v>334</v>
      </c>
      <c r="C172" s="1026" t="s">
        <v>335</v>
      </c>
      <c r="D172" s="602" t="s">
        <v>376</v>
      </c>
      <c r="E172" s="763">
        <v>1</v>
      </c>
      <c r="F172" s="369"/>
      <c r="G172" s="370">
        <v>1.67</v>
      </c>
      <c r="H172" s="369"/>
      <c r="I172" s="489"/>
      <c r="J172" s="370">
        <v>0.11</v>
      </c>
      <c r="K172" s="490"/>
      <c r="L172" s="491"/>
      <c r="M172" s="371"/>
      <c r="N172" s="372"/>
      <c r="O172" s="372"/>
      <c r="P172" s="369"/>
      <c r="Q172" s="492"/>
      <c r="R172" s="115">
        <f>G173+J173</f>
        <v>4.3790272999999997</v>
      </c>
      <c r="S172" s="966">
        <f>R172+R173</f>
        <v>101.1117473</v>
      </c>
      <c r="T172" s="967">
        <f>E172*S172</f>
        <v>101.1117473</v>
      </c>
      <c r="V172" s="740">
        <f>S172*$V$12</f>
        <v>134.08798046922959</v>
      </c>
      <c r="W172" s="735">
        <f>V172*E172</f>
        <v>134.08798046922959</v>
      </c>
      <c r="X172" s="117"/>
    </row>
    <row r="173" spans="1:24" s="116" customFormat="1" ht="12.75" customHeight="1">
      <c r="A173" s="471"/>
      <c r="B173" s="1012"/>
      <c r="C173" s="1027"/>
      <c r="D173" s="137"/>
      <c r="E173" s="751"/>
      <c r="F173" s="136"/>
      <c r="G173" s="370">
        <f>G172*$J$164/1000</f>
        <v>4.0537913999999997</v>
      </c>
      <c r="H173" s="136"/>
      <c r="I173" s="118"/>
      <c r="J173" s="370">
        <f>J172*$Q$164/1000</f>
        <v>0.32523590000000002</v>
      </c>
      <c r="K173" s="119"/>
      <c r="L173" s="1028" t="s">
        <v>336</v>
      </c>
      <c r="M173" s="493" t="s">
        <v>310</v>
      </c>
      <c r="N173" s="120">
        <v>1</v>
      </c>
      <c r="O173" s="121">
        <f>E172*N173</f>
        <v>1</v>
      </c>
      <c r="P173" s="148">
        <v>80</v>
      </c>
      <c r="Q173" s="122">
        <f>N173*P173*$N$162</f>
        <v>96.73272</v>
      </c>
      <c r="R173" s="751">
        <f>SUM(Q173:Q173)</f>
        <v>96.73272</v>
      </c>
      <c r="S173" s="968"/>
      <c r="T173" s="128"/>
      <c r="V173" s="968"/>
      <c r="W173" s="128"/>
      <c r="X173" s="117"/>
    </row>
    <row r="174" spans="1:24" s="116" customFormat="1" ht="99" customHeight="1">
      <c r="A174" s="471"/>
      <c r="C174" s="1027"/>
      <c r="D174" s="137"/>
      <c r="E174" s="751"/>
      <c r="F174" s="136"/>
      <c r="G174" s="123"/>
      <c r="H174" s="136"/>
      <c r="I174" s="118"/>
      <c r="J174" s="123"/>
      <c r="K174" s="119"/>
      <c r="L174" s="1029"/>
      <c r="M174" s="124"/>
      <c r="N174" s="125"/>
      <c r="O174" s="125"/>
      <c r="P174" s="126"/>
      <c r="Q174" s="127"/>
      <c r="R174" s="751"/>
      <c r="S174" s="751"/>
      <c r="T174" s="128"/>
      <c r="V174" s="751"/>
      <c r="W174" s="128"/>
      <c r="X174" s="117"/>
    </row>
    <row r="175" spans="1:24" s="116" customFormat="1" ht="27.75" customHeight="1">
      <c r="A175" s="472"/>
      <c r="B175" s="473"/>
      <c r="C175" s="494"/>
      <c r="D175" s="474"/>
      <c r="E175" s="129"/>
      <c r="F175" s="130"/>
      <c r="G175" s="131"/>
      <c r="H175" s="130"/>
      <c r="I175" s="132"/>
      <c r="J175" s="131"/>
      <c r="K175" s="133"/>
      <c r="L175" s="524"/>
      <c r="M175" s="187"/>
      <c r="N175" s="188"/>
      <c r="O175" s="188"/>
      <c r="P175" s="130"/>
      <c r="Q175" s="189"/>
      <c r="R175" s="129"/>
      <c r="S175" s="129"/>
      <c r="T175" s="138"/>
      <c r="V175" s="129"/>
      <c r="W175" s="138"/>
      <c r="X175" s="117"/>
    </row>
    <row r="176" spans="1:24" s="604" customFormat="1" ht="12.75" customHeight="1">
      <c r="A176" s="871">
        <f>+A172+1</f>
        <v>2</v>
      </c>
      <c r="B176" s="872" t="s">
        <v>198</v>
      </c>
      <c r="C176" s="1018" t="s">
        <v>377</v>
      </c>
      <c r="D176" s="873" t="s">
        <v>310</v>
      </c>
      <c r="E176" s="744">
        <v>4</v>
      </c>
      <c r="F176" s="17"/>
      <c r="G176" s="18">
        <v>1.64</v>
      </c>
      <c r="H176" s="17"/>
      <c r="I176" s="168"/>
      <c r="J176" s="18">
        <v>2.0299999999999998</v>
      </c>
      <c r="K176" s="169"/>
      <c r="L176" s="13"/>
      <c r="M176" s="14"/>
      <c r="N176" s="15"/>
      <c r="O176" s="15"/>
      <c r="P176" s="17"/>
      <c r="Q176" s="603"/>
      <c r="R176" s="478">
        <f>G177+J177</f>
        <v>9.9830494999999999</v>
      </c>
      <c r="S176" s="969">
        <f>R176+R177</f>
        <v>44.927744600000004</v>
      </c>
      <c r="T176" s="175">
        <f>E176*S176</f>
        <v>179.71097840000002</v>
      </c>
      <c r="V176" s="740">
        <f>S176*$V$12</f>
        <v>59.580322774733965</v>
      </c>
      <c r="W176" s="735">
        <f>V176*E176</f>
        <v>238.32129109893586</v>
      </c>
      <c r="X176" s="170"/>
    </row>
    <row r="177" spans="1:24" s="604" customFormat="1" ht="24" customHeight="1">
      <c r="A177" s="874"/>
      <c r="B177" s="872"/>
      <c r="C177" s="1030"/>
      <c r="D177" s="873"/>
      <c r="E177" s="744"/>
      <c r="F177" s="17"/>
      <c r="G177" s="370">
        <f>G176*$J$164/1000</f>
        <v>3.9809688000000003</v>
      </c>
      <c r="H177" s="136"/>
      <c r="I177" s="118"/>
      <c r="J177" s="370">
        <f>J176*$Q$164/1000</f>
        <v>6.0020806999999996</v>
      </c>
      <c r="K177" s="169"/>
      <c r="L177" s="605" t="s">
        <v>337</v>
      </c>
      <c r="M177" s="606" t="s">
        <v>310</v>
      </c>
      <c r="N177" s="607">
        <v>1</v>
      </c>
      <c r="O177" s="608">
        <f>E176*N177</f>
        <v>4</v>
      </c>
      <c r="P177" s="609">
        <f>3.4*8.5</f>
        <v>28.9</v>
      </c>
      <c r="Q177" s="610">
        <f>N177*P177*$N$162</f>
        <v>34.944695100000004</v>
      </c>
      <c r="R177" s="744">
        <f>SUM(Q177:Q177)</f>
        <v>34.944695100000004</v>
      </c>
      <c r="S177" s="969"/>
      <c r="T177" s="175"/>
      <c r="V177" s="969"/>
      <c r="W177" s="175"/>
      <c r="X177" s="170"/>
    </row>
    <row r="178" spans="1:24" s="604" customFormat="1" ht="12.75" customHeight="1">
      <c r="A178" s="875"/>
      <c r="B178" s="876"/>
      <c r="C178" s="877"/>
      <c r="D178" s="878"/>
      <c r="E178" s="478"/>
      <c r="F178" s="171"/>
      <c r="G178" s="172"/>
      <c r="H178" s="171"/>
      <c r="I178" s="173"/>
      <c r="J178" s="172"/>
      <c r="K178" s="174"/>
      <c r="L178" s="13"/>
      <c r="M178" s="14"/>
      <c r="N178" s="15"/>
      <c r="O178" s="15"/>
      <c r="P178" s="17"/>
      <c r="Q178" s="603"/>
      <c r="R178" s="744"/>
      <c r="S178" s="744"/>
      <c r="T178" s="175"/>
      <c r="V178" s="744"/>
      <c r="W178" s="175"/>
      <c r="X178" s="170"/>
    </row>
    <row r="179" spans="1:24" s="197" customFormat="1" ht="17.25" customHeight="1">
      <c r="A179" s="224">
        <f>+A176+1</f>
        <v>3</v>
      </c>
      <c r="B179" s="476" t="s">
        <v>122</v>
      </c>
      <c r="C179" s="1009" t="s">
        <v>379</v>
      </c>
      <c r="D179" s="416" t="s">
        <v>267</v>
      </c>
      <c r="E179" s="469">
        <f>0.4*0.4*1.5*4/1000</f>
        <v>9.6000000000000013E-4</v>
      </c>
      <c r="F179" s="405"/>
      <c r="G179" s="406">
        <v>3.74</v>
      </c>
      <c r="H179" s="405"/>
      <c r="I179" s="407"/>
      <c r="J179" s="406">
        <v>118.26</v>
      </c>
      <c r="K179" s="408"/>
      <c r="L179" s="202"/>
      <c r="M179" s="203"/>
      <c r="N179" s="204"/>
      <c r="O179" s="204"/>
      <c r="P179" s="205"/>
      <c r="Q179" s="206"/>
      <c r="R179" s="207">
        <f>G180+J180</f>
        <v>358.7367102</v>
      </c>
      <c r="S179" s="740">
        <f>R179+R180</f>
        <v>358.7367102</v>
      </c>
      <c r="T179" s="735">
        <f>E179*S179</f>
        <v>0.34438724179200003</v>
      </c>
      <c r="V179" s="740">
        <f>S179*$V$12</f>
        <v>475.73385165793962</v>
      </c>
      <c r="W179" s="735">
        <f>V179*E179</f>
        <v>0.45670449759162213</v>
      </c>
    </row>
    <row r="180" spans="1:24" s="197" customFormat="1" ht="17.25" customHeight="1">
      <c r="A180" s="229"/>
      <c r="B180" s="366"/>
      <c r="C180" s="1010"/>
      <c r="D180" s="367"/>
      <c r="E180" s="734"/>
      <c r="F180" s="208"/>
      <c r="G180" s="415">
        <f>G179*$J$164/1000</f>
        <v>9.0785508000000004</v>
      </c>
      <c r="H180" s="17"/>
      <c r="I180" s="168"/>
      <c r="J180" s="415">
        <f>J179*$Q$164/1000</f>
        <v>349.65815939999999</v>
      </c>
      <c r="K180" s="210"/>
      <c r="L180" s="211"/>
      <c r="M180" s="212"/>
      <c r="N180" s="213"/>
      <c r="O180" s="213"/>
      <c r="P180" s="208"/>
      <c r="Q180" s="214"/>
      <c r="R180" s="734"/>
      <c r="S180" s="734"/>
      <c r="T180" s="215"/>
      <c r="V180" s="734"/>
      <c r="W180" s="215"/>
    </row>
    <row r="181" spans="1:24" s="197" customFormat="1" ht="17.25" customHeight="1">
      <c r="A181" s="229"/>
      <c r="C181" s="1010"/>
      <c r="D181" s="367"/>
      <c r="E181" s="734"/>
      <c r="F181" s="208"/>
      <c r="G181" s="216"/>
      <c r="H181" s="208"/>
      <c r="I181" s="209"/>
      <c r="J181" s="216"/>
      <c r="K181" s="210"/>
      <c r="L181" s="211"/>
      <c r="M181" s="212"/>
      <c r="N181" s="213"/>
      <c r="O181" s="213"/>
      <c r="P181" s="208"/>
      <c r="Q181" s="214"/>
      <c r="R181" s="734"/>
      <c r="S181" s="734"/>
      <c r="T181" s="215"/>
      <c r="V181" s="734"/>
      <c r="W181" s="215"/>
    </row>
    <row r="182" spans="1:24" s="197" customFormat="1" ht="17.25" customHeight="1">
      <c r="A182" s="229"/>
      <c r="C182" s="1010"/>
      <c r="D182" s="367"/>
      <c r="E182" s="734"/>
      <c r="F182" s="208"/>
      <c r="G182" s="216"/>
      <c r="H182" s="208"/>
      <c r="I182" s="209"/>
      <c r="J182" s="216"/>
      <c r="K182" s="210"/>
      <c r="L182" s="211"/>
      <c r="M182" s="212"/>
      <c r="N182" s="213"/>
      <c r="O182" s="213"/>
      <c r="P182" s="208"/>
      <c r="Q182" s="214"/>
      <c r="R182" s="734"/>
      <c r="S182" s="734"/>
      <c r="T182" s="215"/>
      <c r="V182" s="734"/>
      <c r="W182" s="215"/>
    </row>
    <row r="183" spans="1:24" s="197" customFormat="1" ht="17.25" customHeight="1">
      <c r="A183" s="236"/>
      <c r="B183" s="237"/>
      <c r="C183" s="238"/>
      <c r="D183" s="239"/>
      <c r="E183" s="240"/>
      <c r="F183" s="217"/>
      <c r="G183" s="218"/>
      <c r="H183" s="217"/>
      <c r="I183" s="219"/>
      <c r="J183" s="218"/>
      <c r="K183" s="220"/>
      <c r="L183" s="211"/>
      <c r="M183" s="212"/>
      <c r="N183" s="213"/>
      <c r="O183" s="213"/>
      <c r="P183" s="208"/>
      <c r="Q183" s="214"/>
      <c r="R183" s="734"/>
      <c r="S183" s="734"/>
      <c r="T183" s="215"/>
      <c r="V183" s="734"/>
      <c r="W183" s="215"/>
    </row>
    <row r="184" spans="1:24" s="197" customFormat="1" ht="24">
      <c r="A184" s="224">
        <f>A179+1</f>
        <v>4</v>
      </c>
      <c r="B184" s="476" t="s">
        <v>139</v>
      </c>
      <c r="C184" s="1019" t="s">
        <v>378</v>
      </c>
      <c r="D184" s="416" t="s">
        <v>313</v>
      </c>
      <c r="E184" s="469">
        <f>6/100</f>
        <v>0.06</v>
      </c>
      <c r="F184" s="405"/>
      <c r="G184" s="406">
        <v>38.4</v>
      </c>
      <c r="H184" s="405"/>
      <c r="I184" s="407"/>
      <c r="J184" s="406">
        <v>0.03</v>
      </c>
      <c r="K184" s="408"/>
      <c r="L184" s="611"/>
      <c r="M184" s="410"/>
      <c r="N184" s="411"/>
      <c r="O184" s="412"/>
      <c r="P184" s="405"/>
      <c r="Q184" s="413"/>
      <c r="R184" s="207">
        <f>G185+J185</f>
        <v>93.301628700000009</v>
      </c>
      <c r="S184" s="953">
        <f>R184+R185</f>
        <v>123.01066533000001</v>
      </c>
      <c r="T184" s="954">
        <f>E184*S184</f>
        <v>7.3806399198000001</v>
      </c>
      <c r="V184" s="740">
        <f>S184*$V$12</f>
        <v>163.12893536828415</v>
      </c>
      <c r="W184" s="735">
        <f>V184*E184</f>
        <v>9.7877361220970478</v>
      </c>
    </row>
    <row r="185" spans="1:24" s="197" customFormat="1" ht="12">
      <c r="A185" s="229"/>
      <c r="B185" s="366"/>
      <c r="C185" s="1020"/>
      <c r="D185" s="367"/>
      <c r="E185" s="734"/>
      <c r="F185" s="208"/>
      <c r="G185" s="373">
        <f>G184*$J$164/1000</f>
        <v>93.212928000000005</v>
      </c>
      <c r="H185" s="74"/>
      <c r="I185" s="57"/>
      <c r="J185" s="373">
        <f>J184*$Q$164/1000</f>
        <v>8.8700699999999993E-2</v>
      </c>
      <c r="K185" s="210"/>
      <c r="L185" s="612"/>
      <c r="M185" s="243"/>
      <c r="N185" s="244"/>
      <c r="O185" s="244"/>
      <c r="P185" s="246"/>
      <c r="Q185" s="247"/>
      <c r="R185" s="1022">
        <f>SUM(Q185:Q186)</f>
        <v>29.70903663</v>
      </c>
      <c r="S185" s="957"/>
      <c r="T185" s="215"/>
      <c r="V185" s="957"/>
      <c r="W185" s="215"/>
    </row>
    <row r="186" spans="1:24" s="197" customFormat="1" ht="12">
      <c r="A186" s="236"/>
      <c r="B186" s="237"/>
      <c r="C186" s="1021"/>
      <c r="D186" s="239"/>
      <c r="E186" s="240"/>
      <c r="F186" s="217"/>
      <c r="G186" s="218"/>
      <c r="H186" s="217"/>
      <c r="I186" s="219"/>
      <c r="J186" s="218"/>
      <c r="K186" s="220"/>
      <c r="L186" s="613" t="s">
        <v>338</v>
      </c>
      <c r="M186" s="249" t="s">
        <v>302</v>
      </c>
      <c r="N186" s="250">
        <f>24.4+0.2+2.7</f>
        <v>27.299999999999997</v>
      </c>
      <c r="O186" s="250">
        <f>E184*N186</f>
        <v>1.6379999999999997</v>
      </c>
      <c r="P186" s="252">
        <v>0.9</v>
      </c>
      <c r="Q186" s="253">
        <f>N186*P186*$N$162</f>
        <v>29.70903663</v>
      </c>
      <c r="R186" s="1023"/>
      <c r="S186" s="957"/>
      <c r="T186" s="215"/>
      <c r="V186" s="957"/>
      <c r="W186" s="215"/>
    </row>
    <row r="187" spans="1:24" s="44" customFormat="1" ht="11.25" customHeight="1">
      <c r="A187" s="614">
        <f>A184+1</f>
        <v>5</v>
      </c>
      <c r="B187" s="801" t="s">
        <v>203</v>
      </c>
      <c r="C187" s="1017" t="s">
        <v>339</v>
      </c>
      <c r="D187" s="481" t="s">
        <v>277</v>
      </c>
      <c r="E187" s="741">
        <v>0.85</v>
      </c>
      <c r="F187" s="380"/>
      <c r="G187" s="381">
        <v>0.78</v>
      </c>
      <c r="H187" s="380"/>
      <c r="I187" s="389"/>
      <c r="J187" s="381">
        <v>0.08</v>
      </c>
      <c r="K187" s="390"/>
      <c r="L187" s="615"/>
      <c r="M187" s="383"/>
      <c r="N187" s="384"/>
      <c r="O187" s="384"/>
      <c r="P187" s="380"/>
      <c r="Q187" s="385"/>
      <c r="R187" s="22">
        <f>G188+J188</f>
        <v>2.1299228000000001</v>
      </c>
      <c r="S187" s="946">
        <f>R187+R188</f>
        <v>37.401090830000008</v>
      </c>
      <c r="T187" s="947">
        <f>E187*S187</f>
        <v>31.790927205500005</v>
      </c>
      <c r="V187" s="740">
        <f>S187*$V$12</f>
        <v>49.598952353787709</v>
      </c>
      <c r="W187" s="735">
        <f>V187*E187</f>
        <v>42.159109500719552</v>
      </c>
      <c r="X187" s="45"/>
    </row>
    <row r="188" spans="1:24" s="44" customFormat="1" ht="24" customHeight="1">
      <c r="A188" s="616"/>
      <c r="B188" s="778" t="s">
        <v>205</v>
      </c>
      <c r="C188" s="1018"/>
      <c r="D188" s="482"/>
      <c r="E188" s="742"/>
      <c r="F188" s="23"/>
      <c r="G188" s="415">
        <f>G187*$J$164/1000</f>
        <v>1.8933876000000001</v>
      </c>
      <c r="H188" s="17"/>
      <c r="I188" s="168"/>
      <c r="J188" s="415">
        <f>J187*$Q$164/1000</f>
        <v>0.2365352</v>
      </c>
      <c r="K188" s="25"/>
      <c r="L188" s="617" t="s">
        <v>340</v>
      </c>
      <c r="M188" s="618" t="s">
        <v>277</v>
      </c>
      <c r="N188" s="55">
        <v>1</v>
      </c>
      <c r="O188" s="56">
        <f>E187*N188</f>
        <v>0.85</v>
      </c>
      <c r="P188" s="54">
        <v>29.17</v>
      </c>
      <c r="Q188" s="610">
        <f>N188*P188*$N$162</f>
        <v>35.271168030000005</v>
      </c>
      <c r="R188" s="742">
        <f>SUM(Q188:Q188)</f>
        <v>35.271168030000005</v>
      </c>
      <c r="S188" s="961"/>
      <c r="T188" s="30"/>
      <c r="V188" s="961"/>
      <c r="W188" s="30"/>
      <c r="X188" s="45"/>
    </row>
    <row r="189" spans="1:24" s="44" customFormat="1" ht="12.75">
      <c r="A189" s="619"/>
      <c r="B189" s="802"/>
      <c r="C189" s="620"/>
      <c r="D189" s="483"/>
      <c r="E189" s="364"/>
      <c r="F189" s="34"/>
      <c r="G189" s="35"/>
      <c r="H189" s="34"/>
      <c r="I189" s="36"/>
      <c r="J189" s="35"/>
      <c r="K189" s="37"/>
      <c r="L189" s="621"/>
      <c r="M189" s="39"/>
      <c r="N189" s="40"/>
      <c r="O189" s="40"/>
      <c r="P189" s="34"/>
      <c r="Q189" s="41"/>
      <c r="R189" s="364"/>
      <c r="S189" s="364"/>
      <c r="T189" s="42"/>
      <c r="V189" s="364"/>
      <c r="W189" s="42"/>
      <c r="X189" s="45"/>
    </row>
    <row r="190" spans="1:24" s="44" customFormat="1" ht="12">
      <c r="A190" s="879">
        <f>A187+1</f>
        <v>6</v>
      </c>
      <c r="B190" s="1016" t="s">
        <v>207</v>
      </c>
      <c r="C190" s="1018" t="s">
        <v>341</v>
      </c>
      <c r="D190" s="482" t="s">
        <v>310</v>
      </c>
      <c r="E190" s="742">
        <v>4</v>
      </c>
      <c r="F190" s="23"/>
      <c r="G190" s="29">
        <v>0.64</v>
      </c>
      <c r="H190" s="23"/>
      <c r="I190" s="24"/>
      <c r="J190" s="29"/>
      <c r="K190" s="25"/>
      <c r="L190" s="622"/>
      <c r="M190" s="623"/>
      <c r="N190" s="46"/>
      <c r="O190" s="46"/>
      <c r="P190" s="23"/>
      <c r="Q190" s="47"/>
      <c r="R190" s="364">
        <f>G191+J191</f>
        <v>1.5535488</v>
      </c>
      <c r="S190" s="961">
        <f>R190+R191</f>
        <v>4.38298086</v>
      </c>
      <c r="T190" s="30">
        <f>E190*S190</f>
        <v>17.53192344</v>
      </c>
      <c r="V190" s="740">
        <f>S190*$V$12</f>
        <v>5.8124309750968681</v>
      </c>
      <c r="W190" s="735">
        <f>V190*E190</f>
        <v>23.249723900387472</v>
      </c>
    </row>
    <row r="191" spans="1:24" s="44" customFormat="1" ht="12">
      <c r="A191" s="616"/>
      <c r="B191" s="1016"/>
      <c r="C191" s="1018"/>
      <c r="D191" s="482"/>
      <c r="E191" s="742"/>
      <c r="F191" s="23"/>
      <c r="G191" s="373">
        <f>G190*$J$164/1000</f>
        <v>1.5535488</v>
      </c>
      <c r="H191" s="74"/>
      <c r="I191" s="57"/>
      <c r="J191" s="373">
        <f>J190*$Q$164/1000</f>
        <v>0</v>
      </c>
      <c r="K191" s="25"/>
      <c r="L191" s="1024" t="s">
        <v>342</v>
      </c>
      <c r="M191" s="624" t="s">
        <v>275</v>
      </c>
      <c r="N191" s="26">
        <v>1.5</v>
      </c>
      <c r="O191" s="48">
        <f>E190*N191</f>
        <v>6</v>
      </c>
      <c r="P191" s="625">
        <v>1.56</v>
      </c>
      <c r="Q191" s="166">
        <f>N191*P191*$N$162</f>
        <v>2.8294320600000002</v>
      </c>
      <c r="R191" s="742">
        <f>SUM(Q191:Q191)</f>
        <v>2.8294320600000002</v>
      </c>
      <c r="S191" s="961"/>
      <c r="T191" s="30"/>
      <c r="V191" s="961"/>
      <c r="W191" s="30"/>
    </row>
    <row r="192" spans="1:24" s="44" customFormat="1" ht="12">
      <c r="A192" s="616"/>
      <c r="C192" s="1018"/>
      <c r="D192" s="482"/>
      <c r="E192" s="742"/>
      <c r="F192" s="23"/>
      <c r="G192" s="29"/>
      <c r="H192" s="23"/>
      <c r="I192" s="24"/>
      <c r="J192" s="29"/>
      <c r="K192" s="25"/>
      <c r="L192" s="1025"/>
      <c r="M192" s="626"/>
      <c r="N192" s="31"/>
      <c r="O192" s="31"/>
      <c r="P192" s="32"/>
      <c r="Q192" s="33"/>
      <c r="R192" s="742"/>
      <c r="S192" s="742"/>
      <c r="T192" s="30"/>
      <c r="V192" s="742"/>
      <c r="W192" s="30"/>
    </row>
    <row r="193" spans="1:24" s="44" customFormat="1" ht="12.75">
      <c r="A193" s="619"/>
      <c r="B193" s="802"/>
      <c r="C193" s="620"/>
      <c r="D193" s="483"/>
      <c r="E193" s="364"/>
      <c r="F193" s="34"/>
      <c r="G193" s="35"/>
      <c r="H193" s="34"/>
      <c r="I193" s="36"/>
      <c r="J193" s="35"/>
      <c r="K193" s="37"/>
      <c r="L193" s="622"/>
      <c r="M193" s="623"/>
      <c r="N193" s="46"/>
      <c r="O193" s="46"/>
      <c r="P193" s="23"/>
      <c r="Q193" s="47"/>
      <c r="R193" s="742"/>
      <c r="S193" s="742"/>
      <c r="T193" s="30"/>
      <c r="V193" s="742"/>
      <c r="W193" s="30"/>
    </row>
    <row r="194" spans="1:24" s="65" customFormat="1" ht="12">
      <c r="A194" s="468">
        <f>+A190+1</f>
        <v>7</v>
      </c>
      <c r="B194" s="1016" t="s">
        <v>210</v>
      </c>
      <c r="C194" s="1040" t="s">
        <v>343</v>
      </c>
      <c r="D194" s="374" t="s">
        <v>310</v>
      </c>
      <c r="E194" s="747">
        <v>4</v>
      </c>
      <c r="F194" s="375"/>
      <c r="G194" s="627">
        <f>57.6/100</f>
        <v>0.57600000000000007</v>
      </c>
      <c r="H194" s="23"/>
      <c r="I194" s="24"/>
      <c r="J194" s="627">
        <f>58.4/100</f>
        <v>0.58399999999999996</v>
      </c>
      <c r="K194" s="387"/>
      <c r="L194" s="628"/>
      <c r="M194" s="377"/>
      <c r="N194" s="378"/>
      <c r="O194" s="379"/>
      <c r="P194" s="375"/>
      <c r="Q194" s="388"/>
      <c r="R194" s="140">
        <f>G195+J195</f>
        <v>3.1249008800000002</v>
      </c>
      <c r="S194" s="962">
        <f>R194+R195</f>
        <v>33.353875880000004</v>
      </c>
      <c r="T194" s="963">
        <f>E194*S194</f>
        <v>133.41550352000002</v>
      </c>
      <c r="V194" s="740">
        <f>S194*$V$12</f>
        <v>44.231792813361345</v>
      </c>
      <c r="W194" s="735">
        <f>V194*E194</f>
        <v>176.92717125344538</v>
      </c>
      <c r="X194" s="66"/>
    </row>
    <row r="195" spans="1:24" s="65" customFormat="1" ht="12.75" customHeight="1">
      <c r="A195" s="167"/>
      <c r="B195" s="1016"/>
      <c r="C195" s="1041"/>
      <c r="D195" s="139"/>
      <c r="E195" s="748"/>
      <c r="F195" s="74"/>
      <c r="G195" s="373">
        <f>G194*$J$164/1000</f>
        <v>1.3981939200000002</v>
      </c>
      <c r="H195" s="74"/>
      <c r="I195" s="57"/>
      <c r="J195" s="373">
        <f>J194*$Q$164/1000</f>
        <v>1.72670696</v>
      </c>
      <c r="K195" s="59"/>
      <c r="L195" s="1042" t="s">
        <v>344</v>
      </c>
      <c r="M195" s="145" t="s">
        <v>310</v>
      </c>
      <c r="N195" s="146">
        <v>1</v>
      </c>
      <c r="O195" s="146">
        <f>E194*N195</f>
        <v>4</v>
      </c>
      <c r="P195" s="148">
        <v>25</v>
      </c>
      <c r="Q195" s="166">
        <f>N195*P195*$N$162</f>
        <v>30.228975000000002</v>
      </c>
      <c r="R195" s="748">
        <f>SUM(Q195:Q195)</f>
        <v>30.228975000000002</v>
      </c>
      <c r="S195" s="964"/>
      <c r="T195" s="68"/>
      <c r="V195" s="964"/>
      <c r="W195" s="68"/>
      <c r="X195" s="66"/>
    </row>
    <row r="196" spans="1:24" s="65" customFormat="1" ht="89.25" customHeight="1">
      <c r="A196" s="167"/>
      <c r="C196" s="1041"/>
      <c r="D196" s="139"/>
      <c r="E196" s="748"/>
      <c r="F196" s="74"/>
      <c r="G196" s="58"/>
      <c r="H196" s="74"/>
      <c r="I196" s="57"/>
      <c r="J196" s="58"/>
      <c r="K196" s="59"/>
      <c r="L196" s="1043"/>
      <c r="M196" s="149"/>
      <c r="N196" s="150"/>
      <c r="O196" s="158"/>
      <c r="P196" s="151"/>
      <c r="Q196" s="152"/>
      <c r="R196" s="748"/>
      <c r="S196" s="748"/>
      <c r="T196" s="68"/>
      <c r="V196" s="748"/>
      <c r="W196" s="68"/>
      <c r="X196" s="66"/>
    </row>
    <row r="197" spans="1:24" s="65" customFormat="1" ht="12.75">
      <c r="A197" s="77"/>
      <c r="B197" s="78"/>
      <c r="C197" s="629"/>
      <c r="D197" s="80"/>
      <c r="E197" s="64"/>
      <c r="F197" s="62"/>
      <c r="G197" s="69"/>
      <c r="H197" s="62"/>
      <c r="I197" s="70"/>
      <c r="J197" s="69"/>
      <c r="K197" s="71"/>
      <c r="L197" s="630"/>
      <c r="M197" s="73"/>
      <c r="N197" s="153"/>
      <c r="O197" s="155"/>
      <c r="P197" s="74"/>
      <c r="Q197" s="67"/>
      <c r="R197" s="748"/>
      <c r="S197" s="748"/>
      <c r="T197" s="68"/>
      <c r="V197" s="748"/>
      <c r="W197" s="68"/>
      <c r="X197" s="66"/>
    </row>
    <row r="198" spans="1:24" s="44" customFormat="1" ht="12">
      <c r="A198" s="614">
        <f>A194+1</f>
        <v>8</v>
      </c>
      <c r="B198" s="1016" t="s">
        <v>120</v>
      </c>
      <c r="C198" s="1017" t="s">
        <v>380</v>
      </c>
      <c r="D198" s="481" t="s">
        <v>273</v>
      </c>
      <c r="E198" s="741">
        <f>60/100</f>
        <v>0.6</v>
      </c>
      <c r="F198" s="380"/>
      <c r="G198" s="29">
        <v>6.24</v>
      </c>
      <c r="H198" s="23"/>
      <c r="I198" s="24"/>
      <c r="J198" s="29">
        <v>0.27</v>
      </c>
      <c r="K198" s="390"/>
      <c r="L198" s="615"/>
      <c r="M198" s="383"/>
      <c r="N198" s="384"/>
      <c r="O198" s="384"/>
      <c r="P198" s="380"/>
      <c r="Q198" s="385"/>
      <c r="R198" s="22">
        <f>G199+J199</f>
        <v>15.945407100000001</v>
      </c>
      <c r="S198" s="946">
        <f>R198+R199</f>
        <v>20.878775820000001</v>
      </c>
      <c r="T198" s="947">
        <f>E198*S198</f>
        <v>12.527265492</v>
      </c>
      <c r="V198" s="740">
        <f>S198*$V$12</f>
        <v>27.688107061063352</v>
      </c>
      <c r="W198" s="735">
        <f>V198*E198</f>
        <v>16.612864236638011</v>
      </c>
    </row>
    <row r="199" spans="1:24" s="44" customFormat="1" ht="69.75" customHeight="1">
      <c r="A199" s="616"/>
      <c r="B199" s="1016"/>
      <c r="C199" s="1018"/>
      <c r="D199" s="482"/>
      <c r="E199" s="742"/>
      <c r="F199" s="23"/>
      <c r="G199" s="373">
        <f>G198*$J$164/1000</f>
        <v>15.1471008</v>
      </c>
      <c r="H199" s="74"/>
      <c r="I199" s="57"/>
      <c r="J199" s="373">
        <f>J198*$Q$164/1000</f>
        <v>0.79830630000000002</v>
      </c>
      <c r="K199" s="25"/>
      <c r="L199" s="764" t="s">
        <v>345</v>
      </c>
      <c r="M199" s="445" t="s">
        <v>275</v>
      </c>
      <c r="N199" s="446">
        <v>102</v>
      </c>
      <c r="O199" s="55">
        <f>E198*N199</f>
        <v>61.199999999999996</v>
      </c>
      <c r="P199" s="27">
        <v>0.04</v>
      </c>
      <c r="Q199" s="166">
        <f>N199*P199*$N$162</f>
        <v>4.9333687200000007</v>
      </c>
      <c r="R199" s="742">
        <f>SUM(Q199:Q199)</f>
        <v>4.9333687200000007</v>
      </c>
      <c r="S199" s="961"/>
      <c r="T199" s="30"/>
      <c r="V199" s="961"/>
      <c r="W199" s="30"/>
    </row>
    <row r="200" spans="1:24" s="44" customFormat="1" ht="28.5" customHeight="1">
      <c r="A200" s="619"/>
      <c r="B200" s="631"/>
      <c r="C200" s="620"/>
      <c r="D200" s="483"/>
      <c r="E200" s="364"/>
      <c r="F200" s="34"/>
      <c r="G200" s="35"/>
      <c r="H200" s="34"/>
      <c r="I200" s="36"/>
      <c r="J200" s="35"/>
      <c r="K200" s="37"/>
      <c r="L200" s="621"/>
      <c r="M200" s="39"/>
      <c r="N200" s="40"/>
      <c r="O200" s="40"/>
      <c r="P200" s="34"/>
      <c r="Q200" s="41"/>
      <c r="R200" s="364"/>
      <c r="S200" s="364"/>
      <c r="T200" s="42"/>
      <c r="V200" s="364"/>
      <c r="W200" s="42"/>
    </row>
    <row r="201" spans="1:24" s="65" customFormat="1" ht="28.5" customHeight="1">
      <c r="A201" s="468">
        <f>A198+1</f>
        <v>9</v>
      </c>
      <c r="B201" s="1007" t="s">
        <v>212</v>
      </c>
      <c r="C201" s="998" t="s">
        <v>346</v>
      </c>
      <c r="D201" s="374" t="s">
        <v>273</v>
      </c>
      <c r="E201" s="747">
        <f>60/100</f>
        <v>0.6</v>
      </c>
      <c r="F201" s="375"/>
      <c r="G201" s="373">
        <v>9.4600000000000009</v>
      </c>
      <c r="H201" s="375"/>
      <c r="I201" s="386"/>
      <c r="J201" s="373">
        <v>0.75</v>
      </c>
      <c r="K201" s="387"/>
      <c r="L201" s="376"/>
      <c r="M201" s="377"/>
      <c r="N201" s="378"/>
      <c r="O201" s="379"/>
      <c r="P201" s="375"/>
      <c r="Q201" s="388"/>
      <c r="R201" s="140">
        <f>G202+J202</f>
        <v>25.180910700000002</v>
      </c>
      <c r="S201" s="962">
        <f>R201+R202</f>
        <v>53.547780840000001</v>
      </c>
      <c r="T201" s="963">
        <f>E201*S201</f>
        <v>32.128668503999997</v>
      </c>
      <c r="V201" s="740">
        <f>S201*$V$12</f>
        <v>71.011667617027783</v>
      </c>
      <c r="W201" s="735">
        <f>V201*E201</f>
        <v>42.60700057021667</v>
      </c>
      <c r="X201" s="66"/>
    </row>
    <row r="202" spans="1:24" s="65" customFormat="1" ht="28.5" customHeight="1">
      <c r="A202" s="167"/>
      <c r="B202" s="1008"/>
      <c r="C202" s="999"/>
      <c r="D202" s="139"/>
      <c r="E202" s="748"/>
      <c r="F202" s="74"/>
      <c r="G202" s="370">
        <f>G201*$J$164/1000</f>
        <v>22.963393200000002</v>
      </c>
      <c r="H202" s="136"/>
      <c r="I202" s="118"/>
      <c r="J202" s="370">
        <f>J201*$Q$164/1000</f>
        <v>2.2175175</v>
      </c>
      <c r="K202" s="59"/>
      <c r="L202" s="141" t="s">
        <v>347</v>
      </c>
      <c r="M202" s="142" t="s">
        <v>275</v>
      </c>
      <c r="N202" s="143">
        <v>102</v>
      </c>
      <c r="O202" s="143">
        <f>E201*N202</f>
        <v>61.199999999999996</v>
      </c>
      <c r="P202" s="144">
        <v>0.23</v>
      </c>
      <c r="Q202" s="166">
        <f>N202*P202*$N$162</f>
        <v>28.366870140000003</v>
      </c>
      <c r="R202" s="748">
        <f>SUM(Q202:Q202)</f>
        <v>28.366870140000003</v>
      </c>
      <c r="S202" s="964"/>
      <c r="T202" s="68"/>
      <c r="V202" s="964"/>
      <c r="W202" s="68"/>
      <c r="X202" s="66"/>
    </row>
    <row r="203" spans="1:24" s="65" customFormat="1" ht="28.5" customHeight="1">
      <c r="A203" s="77"/>
      <c r="B203" s="78"/>
      <c r="C203" s="79"/>
      <c r="D203" s="80"/>
      <c r="E203" s="64"/>
      <c r="F203" s="62"/>
      <c r="G203" s="69"/>
      <c r="H203" s="62"/>
      <c r="I203" s="70"/>
      <c r="J203" s="69"/>
      <c r="K203" s="71"/>
      <c r="L203" s="60"/>
      <c r="M203" s="185"/>
      <c r="N203" s="183"/>
      <c r="O203" s="184"/>
      <c r="P203" s="62"/>
      <c r="Q203" s="63"/>
      <c r="R203" s="64"/>
      <c r="S203" s="64"/>
      <c r="T203" s="160"/>
      <c r="V203" s="64"/>
      <c r="W203" s="160"/>
      <c r="X203" s="66"/>
    </row>
    <row r="204" spans="1:24" s="116" customFormat="1" ht="18.75" customHeight="1">
      <c r="A204" s="470">
        <f>A201+1</f>
        <v>10</v>
      </c>
      <c r="B204" s="1011" t="s">
        <v>348</v>
      </c>
      <c r="C204" s="1013" t="s">
        <v>349</v>
      </c>
      <c r="D204" s="496" t="s">
        <v>310</v>
      </c>
      <c r="E204" s="497">
        <v>4</v>
      </c>
      <c r="F204" s="498"/>
      <c r="G204" s="499">
        <f>11.3/100</f>
        <v>0.113</v>
      </c>
      <c r="H204" s="498"/>
      <c r="I204" s="500"/>
      <c r="J204" s="499">
        <f>0.05/100</f>
        <v>5.0000000000000001E-4</v>
      </c>
      <c r="K204" s="501"/>
      <c r="L204" s="491"/>
      <c r="M204" s="502"/>
      <c r="N204" s="503"/>
      <c r="O204" s="503"/>
      <c r="P204" s="498"/>
      <c r="Q204" s="504"/>
      <c r="R204" s="115">
        <f>G205+J205</f>
        <v>0.27577680500000001</v>
      </c>
      <c r="S204" s="966">
        <f>R204+R205</f>
        <v>11.158207805</v>
      </c>
      <c r="T204" s="967">
        <f>E204*S204</f>
        <v>44.63283122</v>
      </c>
      <c r="V204" s="740">
        <f>S204*$V$12</f>
        <v>14.797306842984852</v>
      </c>
      <c r="W204" s="735">
        <f>V204*E204</f>
        <v>59.18922737193941</v>
      </c>
      <c r="X204" s="117"/>
    </row>
    <row r="205" spans="1:24" s="116" customFormat="1" ht="36" customHeight="1">
      <c r="A205" s="471"/>
      <c r="B205" s="1012"/>
      <c r="C205" s="1014"/>
      <c r="D205" s="505"/>
      <c r="E205" s="506"/>
      <c r="F205" s="507"/>
      <c r="G205" s="373">
        <f>G204*$J$164/1000</f>
        <v>0.27429846000000002</v>
      </c>
      <c r="H205" s="74"/>
      <c r="I205" s="57"/>
      <c r="J205" s="373">
        <f>J204*$Q$164/1000</f>
        <v>1.478345E-3</v>
      </c>
      <c r="K205" s="509"/>
      <c r="L205" s="519" t="s">
        <v>349</v>
      </c>
      <c r="M205" s="520" t="s">
        <v>310</v>
      </c>
      <c r="N205" s="521">
        <v>1</v>
      </c>
      <c r="O205" s="522">
        <f>E204*N205</f>
        <v>4</v>
      </c>
      <c r="P205" s="523">
        <v>9</v>
      </c>
      <c r="Q205" s="166">
        <f>N205*P205*$N$162</f>
        <v>10.882431</v>
      </c>
      <c r="R205" s="751">
        <f>SUM(Q205:Q205)</f>
        <v>10.882431</v>
      </c>
      <c r="S205" s="968"/>
      <c r="T205" s="128"/>
      <c r="V205" s="968"/>
      <c r="W205" s="128"/>
      <c r="X205" s="117"/>
    </row>
    <row r="206" spans="1:24" s="116" customFormat="1" ht="12" customHeight="1">
      <c r="A206" s="471"/>
      <c r="C206" s="1014"/>
      <c r="D206" s="505"/>
      <c r="E206" s="506"/>
      <c r="F206" s="507"/>
      <c r="G206" s="528"/>
      <c r="H206" s="507"/>
      <c r="I206" s="508"/>
      <c r="J206" s="528"/>
      <c r="K206" s="509"/>
      <c r="L206" s="495"/>
      <c r="M206" s="529"/>
      <c r="N206" s="530"/>
      <c r="O206" s="530"/>
      <c r="P206" s="507"/>
      <c r="Q206" s="531"/>
      <c r="R206" s="751"/>
      <c r="S206" s="751"/>
      <c r="T206" s="128"/>
      <c r="V206" s="751"/>
      <c r="W206" s="128"/>
      <c r="X206" s="117"/>
    </row>
    <row r="207" spans="1:24" s="116" customFormat="1" ht="22.5" customHeight="1">
      <c r="A207" s="472"/>
      <c r="B207" s="473"/>
      <c r="C207" s="494"/>
      <c r="D207" s="512"/>
      <c r="E207" s="513"/>
      <c r="F207" s="514"/>
      <c r="G207" s="515"/>
      <c r="H207" s="514"/>
      <c r="I207" s="516"/>
      <c r="J207" s="515"/>
      <c r="K207" s="517"/>
      <c r="L207" s="524"/>
      <c r="M207" s="525"/>
      <c r="N207" s="526"/>
      <c r="O207" s="526"/>
      <c r="P207" s="514"/>
      <c r="Q207" s="527"/>
      <c r="R207" s="129"/>
      <c r="S207" s="129"/>
      <c r="T207" s="138"/>
      <c r="V207" s="129"/>
      <c r="W207" s="138"/>
      <c r="X207" s="117"/>
    </row>
    <row r="208" spans="1:24" s="116" customFormat="1" ht="18.75" customHeight="1">
      <c r="A208" s="470">
        <f>A204+1</f>
        <v>11</v>
      </c>
      <c r="B208" s="1015" t="s">
        <v>289</v>
      </c>
      <c r="C208" s="1013" t="s">
        <v>350</v>
      </c>
      <c r="D208" s="496" t="s">
        <v>310</v>
      </c>
      <c r="E208" s="497">
        <v>4</v>
      </c>
      <c r="F208" s="498"/>
      <c r="G208" s="499"/>
      <c r="H208" s="498"/>
      <c r="I208" s="500"/>
      <c r="J208" s="499"/>
      <c r="K208" s="501"/>
      <c r="L208" s="491"/>
      <c r="M208" s="502"/>
      <c r="N208" s="503"/>
      <c r="O208" s="503"/>
      <c r="P208" s="498"/>
      <c r="Q208" s="504"/>
      <c r="R208" s="115">
        <f>G209+J209</f>
        <v>0</v>
      </c>
      <c r="S208" s="966">
        <f>R208+R209</f>
        <v>0.95523561000000012</v>
      </c>
      <c r="T208" s="967">
        <f>E208*S208</f>
        <v>3.8209424400000005</v>
      </c>
      <c r="V208" s="740">
        <f>S208*$V$12</f>
        <v>1.266772825487436</v>
      </c>
      <c r="W208" s="735">
        <f>V208*E208</f>
        <v>5.0670913019497439</v>
      </c>
      <c r="X208" s="117"/>
    </row>
    <row r="209" spans="1:24" s="116" customFormat="1" ht="21" customHeight="1">
      <c r="A209" s="471"/>
      <c r="B209" s="1012"/>
      <c r="C209" s="1014"/>
      <c r="D209" s="505"/>
      <c r="E209" s="506"/>
      <c r="F209" s="507"/>
      <c r="G209" s="499">
        <f>G208*$J$165/1000</f>
        <v>0</v>
      </c>
      <c r="H209" s="507"/>
      <c r="I209" s="508"/>
      <c r="J209" s="499">
        <f>J208*$Q$165/1000</f>
        <v>0</v>
      </c>
      <c r="K209" s="509"/>
      <c r="L209" s="519" t="s">
        <v>351</v>
      </c>
      <c r="M209" s="520" t="s">
        <v>310</v>
      </c>
      <c r="N209" s="521">
        <v>1</v>
      </c>
      <c r="O209" s="522">
        <f>E208*N209</f>
        <v>4</v>
      </c>
      <c r="P209" s="523">
        <v>0.79</v>
      </c>
      <c r="Q209" s="166">
        <f>N209*P209*$N$162</f>
        <v>0.95523561000000012</v>
      </c>
      <c r="R209" s="751">
        <f>SUM(Q209:Q209)</f>
        <v>0.95523561000000012</v>
      </c>
      <c r="S209" s="968"/>
      <c r="T209" s="128"/>
      <c r="V209" s="968"/>
      <c r="W209" s="128"/>
      <c r="X209" s="117"/>
    </row>
    <row r="210" spans="1:24" s="116" customFormat="1" ht="4.5" hidden="1" customHeight="1">
      <c r="A210" s="471"/>
      <c r="C210" s="1014"/>
      <c r="D210" s="505"/>
      <c r="E210" s="506"/>
      <c r="F210" s="507"/>
      <c r="G210" s="528"/>
      <c r="H210" s="507"/>
      <c r="I210" s="508"/>
      <c r="J210" s="528"/>
      <c r="K210" s="509"/>
      <c r="L210" s="495"/>
      <c r="M210" s="529"/>
      <c r="N210" s="530"/>
      <c r="O210" s="530"/>
      <c r="P210" s="507"/>
      <c r="Q210" s="531"/>
      <c r="R210" s="751"/>
      <c r="S210" s="751"/>
      <c r="T210" s="128"/>
      <c r="V210" s="751"/>
      <c r="W210" s="128"/>
      <c r="X210" s="117"/>
    </row>
    <row r="211" spans="1:24" s="116" customFormat="1" ht="10.5" customHeight="1">
      <c r="A211" s="472"/>
      <c r="B211" s="473"/>
      <c r="C211" s="494"/>
      <c r="D211" s="512"/>
      <c r="E211" s="513"/>
      <c r="F211" s="514"/>
      <c r="G211" s="515"/>
      <c r="H211" s="514"/>
      <c r="I211" s="516"/>
      <c r="J211" s="515"/>
      <c r="K211" s="517"/>
      <c r="L211" s="524"/>
      <c r="M211" s="525"/>
      <c r="N211" s="526"/>
      <c r="O211" s="526"/>
      <c r="P211" s="514"/>
      <c r="Q211" s="527"/>
      <c r="R211" s="129"/>
      <c r="S211" s="129"/>
      <c r="T211" s="138"/>
      <c r="V211" s="129"/>
      <c r="W211" s="138"/>
      <c r="X211" s="117"/>
    </row>
    <row r="212" spans="1:24" s="44" customFormat="1" ht="12">
      <c r="A212" s="614">
        <f>A208+1</f>
        <v>12</v>
      </c>
      <c r="B212" s="1016" t="s">
        <v>120</v>
      </c>
      <c r="C212" s="1017" t="s">
        <v>352</v>
      </c>
      <c r="D212" s="481" t="s">
        <v>273</v>
      </c>
      <c r="E212" s="741">
        <f>75/100</f>
        <v>0.75</v>
      </c>
      <c r="F212" s="380"/>
      <c r="G212" s="29">
        <v>6.24</v>
      </c>
      <c r="H212" s="23"/>
      <c r="I212" s="24"/>
      <c r="J212" s="29">
        <v>0.27</v>
      </c>
      <c r="K212" s="390"/>
      <c r="L212" s="615"/>
      <c r="M212" s="383"/>
      <c r="N212" s="384"/>
      <c r="O212" s="384"/>
      <c r="P212" s="380"/>
      <c r="Q212" s="385"/>
      <c r="R212" s="22">
        <f>G213+J213</f>
        <v>15.945407100000001</v>
      </c>
      <c r="S212" s="946">
        <f>R212+R213</f>
        <v>28.278828900000001</v>
      </c>
      <c r="T212" s="947">
        <f>E212*S212</f>
        <v>21.209121674999999</v>
      </c>
      <c r="V212" s="740">
        <f>S212*$V$12</f>
        <v>37.501587683826777</v>
      </c>
      <c r="W212" s="735">
        <f>V212*E212</f>
        <v>28.126190762870081</v>
      </c>
    </row>
    <row r="213" spans="1:24" s="44" customFormat="1" ht="69.75" customHeight="1">
      <c r="A213" s="616"/>
      <c r="B213" s="1016"/>
      <c r="C213" s="1018"/>
      <c r="D213" s="482"/>
      <c r="E213" s="742"/>
      <c r="F213" s="23"/>
      <c r="G213" s="373">
        <f>G212*$J$164/1000</f>
        <v>15.1471008</v>
      </c>
      <c r="H213" s="74"/>
      <c r="I213" s="57"/>
      <c r="J213" s="373">
        <f>J212*$Q$164/1000</f>
        <v>0.79830630000000002</v>
      </c>
      <c r="K213" s="25"/>
      <c r="L213" s="764" t="s">
        <v>353</v>
      </c>
      <c r="M213" s="445" t="s">
        <v>275</v>
      </c>
      <c r="N213" s="446">
        <v>102</v>
      </c>
      <c r="O213" s="55">
        <f>E212*N213</f>
        <v>76.5</v>
      </c>
      <c r="P213" s="27">
        <v>0.1</v>
      </c>
      <c r="Q213" s="166">
        <f>N213*P213*$N$162</f>
        <v>12.333421800000002</v>
      </c>
      <c r="R213" s="742">
        <f>SUM(Q213:Q213)</f>
        <v>12.333421800000002</v>
      </c>
      <c r="S213" s="961"/>
      <c r="T213" s="30"/>
      <c r="V213" s="961"/>
      <c r="W213" s="30"/>
    </row>
    <row r="214" spans="1:24" s="44" customFormat="1" ht="28.5" customHeight="1">
      <c r="A214" s="619"/>
      <c r="B214" s="631"/>
      <c r="C214" s="620"/>
      <c r="D214" s="483"/>
      <c r="E214" s="364"/>
      <c r="F214" s="34"/>
      <c r="G214" s="35"/>
      <c r="H214" s="34"/>
      <c r="I214" s="36"/>
      <c r="J214" s="35"/>
      <c r="K214" s="37"/>
      <c r="L214" s="621"/>
      <c r="M214" s="39"/>
      <c r="N214" s="40"/>
      <c r="O214" s="40"/>
      <c r="P214" s="34"/>
      <c r="Q214" s="41"/>
      <c r="R214" s="364"/>
      <c r="S214" s="364"/>
      <c r="T214" s="42"/>
      <c r="V214" s="364"/>
      <c r="W214" s="42"/>
    </row>
    <row r="215" spans="1:24" s="647" customFormat="1" ht="12.75" customHeight="1">
      <c r="A215" s="470">
        <f>A212+1</f>
        <v>13</v>
      </c>
      <c r="B215" s="1001" t="s">
        <v>354</v>
      </c>
      <c r="C215" s="1003" t="s">
        <v>355</v>
      </c>
      <c r="D215" s="632" t="s">
        <v>275</v>
      </c>
      <c r="E215" s="633">
        <v>75</v>
      </c>
      <c r="F215" s="634"/>
      <c r="G215" s="635">
        <f>2.9/100</f>
        <v>2.8999999999999998E-2</v>
      </c>
      <c r="H215" s="634"/>
      <c r="I215" s="636"/>
      <c r="J215" s="635">
        <f>2.85/100</f>
        <v>2.8500000000000001E-2</v>
      </c>
      <c r="K215" s="637"/>
      <c r="L215" s="638"/>
      <c r="M215" s="639"/>
      <c r="N215" s="640"/>
      <c r="O215" s="641"/>
      <c r="P215" s="642"/>
      <c r="Q215" s="643"/>
      <c r="R215" s="644">
        <f>G216+J216</f>
        <v>0.15466084499999999</v>
      </c>
      <c r="S215" s="645">
        <f>R215+R216</f>
        <v>0.42599612460000003</v>
      </c>
      <c r="T215" s="970">
        <f>E215*S215</f>
        <v>31.949709345000002</v>
      </c>
      <c r="V215" s="740">
        <f>S215*$V$12</f>
        <v>0.56492901725705114</v>
      </c>
      <c r="W215" s="735">
        <f>V215*E215</f>
        <v>42.369676294278833</v>
      </c>
      <c r="X215" s="648"/>
    </row>
    <row r="216" spans="1:24" s="647" customFormat="1" ht="53.25" customHeight="1">
      <c r="A216" s="649"/>
      <c r="B216" s="1002"/>
      <c r="C216" s="1004"/>
      <c r="D216" s="650"/>
      <c r="E216" s="651"/>
      <c r="F216" s="652"/>
      <c r="G216" s="415">
        <f>G215*$J$164/1000</f>
        <v>7.0395180000000002E-2</v>
      </c>
      <c r="H216" s="17"/>
      <c r="I216" s="168"/>
      <c r="J216" s="415">
        <f>J215*$Q$164/1000</f>
        <v>8.4265665000000003E-2</v>
      </c>
      <c r="K216" s="653"/>
      <c r="L216" s="1005" t="s">
        <v>356</v>
      </c>
      <c r="M216" s="510" t="s">
        <v>275</v>
      </c>
      <c r="N216" s="511">
        <v>1.02</v>
      </c>
      <c r="O216" s="532">
        <f>E215*N216</f>
        <v>76.5</v>
      </c>
      <c r="P216" s="511">
        <v>0.22</v>
      </c>
      <c r="Q216" s="610">
        <f>N216*P216*$N$162</f>
        <v>0.27133527960000003</v>
      </c>
      <c r="R216" s="760">
        <f>SUM(Q216:Q216)</f>
        <v>0.27133527960000003</v>
      </c>
      <c r="S216" s="654"/>
      <c r="T216" s="655"/>
      <c r="V216" s="654"/>
      <c r="W216" s="655"/>
      <c r="X216" s="648"/>
    </row>
    <row r="217" spans="1:24" s="647" customFormat="1" ht="12.75" customHeight="1">
      <c r="A217" s="656"/>
      <c r="B217" s="657"/>
      <c r="C217" s="658"/>
      <c r="D217" s="659"/>
      <c r="E217" s="660"/>
      <c r="F217" s="661"/>
      <c r="G217" s="662"/>
      <c r="H217" s="661"/>
      <c r="I217" s="663"/>
      <c r="J217" s="662"/>
      <c r="K217" s="664"/>
      <c r="L217" s="1006"/>
      <c r="M217" s="533"/>
      <c r="N217" s="534"/>
      <c r="O217" s="534"/>
      <c r="P217" s="534"/>
      <c r="Q217" s="518"/>
      <c r="R217" s="665"/>
      <c r="S217" s="665"/>
      <c r="T217" s="666"/>
      <c r="V217" s="665"/>
      <c r="W217" s="666"/>
      <c r="X217" s="648"/>
    </row>
    <row r="218" spans="1:24" s="65" customFormat="1" ht="28.5" customHeight="1">
      <c r="A218" s="468">
        <f>A215+1</f>
        <v>14</v>
      </c>
      <c r="B218" s="1007" t="s">
        <v>212</v>
      </c>
      <c r="C218" s="998" t="s">
        <v>357</v>
      </c>
      <c r="D218" s="374" t="s">
        <v>273</v>
      </c>
      <c r="E218" s="747">
        <f>58/100</f>
        <v>0.57999999999999996</v>
      </c>
      <c r="F218" s="375"/>
      <c r="G218" s="373">
        <v>9.4600000000000009</v>
      </c>
      <c r="H218" s="375"/>
      <c r="I218" s="386"/>
      <c r="J218" s="373">
        <v>0.75</v>
      </c>
      <c r="K218" s="387"/>
      <c r="L218" s="376"/>
      <c r="M218" s="377"/>
      <c r="N218" s="378"/>
      <c r="O218" s="379"/>
      <c r="P218" s="375"/>
      <c r="Q218" s="388"/>
      <c r="R218" s="140">
        <f>G219+J219</f>
        <v>25.180910700000002</v>
      </c>
      <c r="S218" s="962">
        <f>R218+R219</f>
        <v>53.547780840000001</v>
      </c>
      <c r="T218" s="963">
        <f>E218*S218</f>
        <v>31.057712887199997</v>
      </c>
      <c r="V218" s="740">
        <f>S218*$V$12</f>
        <v>71.011667617027783</v>
      </c>
      <c r="W218" s="735">
        <f>V218*E218</f>
        <v>41.18676721787611</v>
      </c>
      <c r="X218" s="66"/>
    </row>
    <row r="219" spans="1:24" s="65" customFormat="1" ht="37.5" customHeight="1">
      <c r="A219" s="167"/>
      <c r="B219" s="1008"/>
      <c r="C219" s="999"/>
      <c r="D219" s="139"/>
      <c r="E219" s="748"/>
      <c r="F219" s="74"/>
      <c r="G219" s="370">
        <f>G218*$J$164/1000</f>
        <v>22.963393200000002</v>
      </c>
      <c r="H219" s="136"/>
      <c r="I219" s="118"/>
      <c r="J219" s="370">
        <f>J218*$Q$164/1000</f>
        <v>2.2175175</v>
      </c>
      <c r="K219" s="59"/>
      <c r="L219" s="141" t="s">
        <v>347</v>
      </c>
      <c r="M219" s="142" t="s">
        <v>275</v>
      </c>
      <c r="N219" s="143">
        <v>102</v>
      </c>
      <c r="O219" s="143">
        <f>E218*N219</f>
        <v>59.16</v>
      </c>
      <c r="P219" s="144">
        <v>0.23</v>
      </c>
      <c r="Q219" s="166">
        <f>N219*P219*$N$162</f>
        <v>28.366870140000003</v>
      </c>
      <c r="R219" s="748">
        <f>SUM(Q219:Q219)</f>
        <v>28.366870140000003</v>
      </c>
      <c r="S219" s="964"/>
      <c r="T219" s="68"/>
      <c r="V219" s="964"/>
      <c r="W219" s="68"/>
      <c r="X219" s="66"/>
    </row>
    <row r="220" spans="1:24" s="65" customFormat="1" ht="28.5" customHeight="1">
      <c r="A220" s="77"/>
      <c r="B220" s="78"/>
      <c r="C220" s="79"/>
      <c r="D220" s="80"/>
      <c r="E220" s="64"/>
      <c r="F220" s="62"/>
      <c r="G220" s="69"/>
      <c r="H220" s="62"/>
      <c r="I220" s="70"/>
      <c r="J220" s="69"/>
      <c r="K220" s="71"/>
      <c r="L220" s="60"/>
      <c r="M220" s="185"/>
      <c r="N220" s="183"/>
      <c r="O220" s="184"/>
      <c r="P220" s="62"/>
      <c r="Q220" s="63"/>
      <c r="R220" s="64"/>
      <c r="S220" s="64"/>
      <c r="T220" s="160"/>
      <c r="V220" s="64"/>
      <c r="W220" s="160"/>
      <c r="X220" s="66"/>
    </row>
    <row r="221" spans="1:24" s="197" customFormat="1" ht="17.25" customHeight="1">
      <c r="A221" s="224">
        <f>+A218+1</f>
        <v>15</v>
      </c>
      <c r="B221" s="476" t="s">
        <v>122</v>
      </c>
      <c r="C221" s="1009" t="s">
        <v>358</v>
      </c>
      <c r="D221" s="416" t="s">
        <v>267</v>
      </c>
      <c r="E221" s="469">
        <f>28.8*0.9/1000</f>
        <v>2.5920000000000002E-2</v>
      </c>
      <c r="F221" s="405"/>
      <c r="G221" s="406">
        <v>3.74</v>
      </c>
      <c r="H221" s="405"/>
      <c r="I221" s="407"/>
      <c r="J221" s="406">
        <v>118.26</v>
      </c>
      <c r="K221" s="408"/>
      <c r="L221" s="202"/>
      <c r="M221" s="203"/>
      <c r="N221" s="204"/>
      <c r="O221" s="204"/>
      <c r="P221" s="205"/>
      <c r="Q221" s="206"/>
      <c r="R221" s="207">
        <f>G222+J222</f>
        <v>358.7367102</v>
      </c>
      <c r="S221" s="740">
        <f>R221+R222</f>
        <v>358.7367102</v>
      </c>
      <c r="T221" s="735">
        <f>E221*S221</f>
        <v>9.2984555283840002</v>
      </c>
      <c r="V221" s="740">
        <f>S221*$V$12</f>
        <v>475.73385165793962</v>
      </c>
      <c r="W221" s="735">
        <f>V221*E221</f>
        <v>12.331021434973795</v>
      </c>
    </row>
    <row r="222" spans="1:24" s="197" customFormat="1" ht="17.25" customHeight="1">
      <c r="A222" s="229"/>
      <c r="B222" s="366"/>
      <c r="C222" s="1010"/>
      <c r="D222" s="367"/>
      <c r="E222" s="734"/>
      <c r="F222" s="208"/>
      <c r="G222" s="415">
        <f>G221*$J$164/1000</f>
        <v>9.0785508000000004</v>
      </c>
      <c r="H222" s="17"/>
      <c r="I222" s="168"/>
      <c r="J222" s="415">
        <f>J221*$Q$164/1000</f>
        <v>349.65815939999999</v>
      </c>
      <c r="K222" s="210"/>
      <c r="L222" s="211"/>
      <c r="M222" s="212"/>
      <c r="N222" s="213"/>
      <c r="O222" s="213"/>
      <c r="P222" s="208"/>
      <c r="Q222" s="214"/>
      <c r="R222" s="734"/>
      <c r="S222" s="734"/>
      <c r="T222" s="215"/>
      <c r="V222" s="734"/>
      <c r="W222" s="215"/>
    </row>
    <row r="223" spans="1:24" s="197" customFormat="1" ht="16.5" customHeight="1">
      <c r="A223" s="229"/>
      <c r="C223" s="1010"/>
      <c r="D223" s="367"/>
      <c r="E223" s="734"/>
      <c r="F223" s="208"/>
      <c r="G223" s="216"/>
      <c r="H223" s="208"/>
      <c r="I223" s="209"/>
      <c r="J223" s="216"/>
      <c r="K223" s="210"/>
      <c r="L223" s="211"/>
      <c r="M223" s="212"/>
      <c r="N223" s="213"/>
      <c r="O223" s="213"/>
      <c r="P223" s="208"/>
      <c r="Q223" s="214"/>
      <c r="R223" s="734"/>
      <c r="S223" s="734"/>
      <c r="T223" s="215"/>
      <c r="V223" s="734"/>
      <c r="W223" s="215"/>
    </row>
    <row r="224" spans="1:24" s="197" customFormat="1" ht="17.25" hidden="1" customHeight="1">
      <c r="A224" s="229"/>
      <c r="C224" s="1010"/>
      <c r="D224" s="367"/>
      <c r="E224" s="734"/>
      <c r="F224" s="208"/>
      <c r="G224" s="216"/>
      <c r="H224" s="208"/>
      <c r="I224" s="209"/>
      <c r="J224" s="216"/>
      <c r="K224" s="210"/>
      <c r="L224" s="211"/>
      <c r="M224" s="212"/>
      <c r="N224" s="213"/>
      <c r="O224" s="213"/>
      <c r="P224" s="208"/>
      <c r="Q224" s="214"/>
      <c r="R224" s="734"/>
      <c r="S224" s="734"/>
      <c r="T224" s="215"/>
      <c r="V224" s="734"/>
      <c r="W224" s="215"/>
    </row>
    <row r="225" spans="1:24" s="197" customFormat="1" ht="17.25" customHeight="1">
      <c r="A225" s="236"/>
      <c r="B225" s="237"/>
      <c r="C225" s="238"/>
      <c r="D225" s="239"/>
      <c r="E225" s="240"/>
      <c r="F225" s="217"/>
      <c r="G225" s="218"/>
      <c r="H225" s="217"/>
      <c r="I225" s="219"/>
      <c r="J225" s="218"/>
      <c r="K225" s="220"/>
      <c r="L225" s="211"/>
      <c r="M225" s="212"/>
      <c r="N225" s="213"/>
      <c r="O225" s="213"/>
      <c r="P225" s="208"/>
      <c r="Q225" s="214"/>
      <c r="R225" s="734"/>
      <c r="S225" s="734"/>
      <c r="T225" s="215"/>
      <c r="V225" s="734"/>
      <c r="W225" s="215"/>
    </row>
    <row r="226" spans="1:24" s="547" customFormat="1" ht="12.75" customHeight="1">
      <c r="A226" s="589">
        <f>A221+1</f>
        <v>16</v>
      </c>
      <c r="B226" s="590" t="s">
        <v>109</v>
      </c>
      <c r="C226" s="992" t="s">
        <v>359</v>
      </c>
      <c r="D226" s="564" t="s">
        <v>277</v>
      </c>
      <c r="E226" s="591">
        <f>28.8*0.1</f>
        <v>2.8800000000000003</v>
      </c>
      <c r="F226" s="565"/>
      <c r="G226" s="566">
        <f>194/100</f>
        <v>1.94</v>
      </c>
      <c r="H226" s="565"/>
      <c r="I226" s="567"/>
      <c r="J226" s="566">
        <v>0</v>
      </c>
      <c r="K226" s="568"/>
      <c r="L226" s="592"/>
      <c r="M226" s="593"/>
      <c r="N226" s="594"/>
      <c r="O226" s="595"/>
      <c r="P226" s="596"/>
      <c r="Q226" s="597"/>
      <c r="R226" s="574">
        <f>G227+J227</f>
        <v>4.7091948000000006</v>
      </c>
      <c r="S226" s="762">
        <f>R226+R227</f>
        <v>4.7091948000000006</v>
      </c>
      <c r="T226" s="971">
        <f>E226*S226</f>
        <v>13.562481024000004</v>
      </c>
      <c r="V226" s="740">
        <f>S226*$V$12</f>
        <v>6.2450351935338144</v>
      </c>
      <c r="W226" s="735">
        <f>V226*E226</f>
        <v>17.985701357377387</v>
      </c>
      <c r="X226" s="548"/>
    </row>
    <row r="227" spans="1:24" s="547" customFormat="1" ht="22.5" customHeight="1">
      <c r="A227" s="549"/>
      <c r="B227" s="598" t="s">
        <v>110</v>
      </c>
      <c r="C227" s="993"/>
      <c r="D227" s="535"/>
      <c r="E227" s="599"/>
      <c r="F227" s="537"/>
      <c r="G227" s="415">
        <f>G226*$J$164/1000</f>
        <v>4.7091948000000006</v>
      </c>
      <c r="H227" s="17"/>
      <c r="I227" s="168"/>
      <c r="J227" s="415">
        <f>J226*$Q$164/1000</f>
        <v>0</v>
      </c>
      <c r="K227" s="540"/>
      <c r="L227" s="541"/>
      <c r="M227" s="542"/>
      <c r="N227" s="543"/>
      <c r="O227" s="544"/>
      <c r="P227" s="537"/>
      <c r="Q227" s="545"/>
      <c r="R227" s="760"/>
      <c r="S227" s="760"/>
      <c r="T227" s="554"/>
      <c r="V227" s="760"/>
      <c r="W227" s="554"/>
      <c r="X227" s="548"/>
    </row>
    <row r="228" spans="1:24" s="547" customFormat="1" ht="21" hidden="1" customHeight="1">
      <c r="A228" s="555"/>
      <c r="B228" s="556"/>
      <c r="C228" s="557"/>
      <c r="D228" s="558"/>
      <c r="E228" s="600"/>
      <c r="F228" s="560"/>
      <c r="G228" s="561"/>
      <c r="H228" s="560"/>
      <c r="I228" s="562"/>
      <c r="J228" s="561"/>
      <c r="K228" s="563"/>
      <c r="L228" s="583"/>
      <c r="M228" s="584"/>
      <c r="N228" s="585"/>
      <c r="O228" s="586"/>
      <c r="P228" s="560"/>
      <c r="Q228" s="587"/>
      <c r="R228" s="546"/>
      <c r="S228" s="546"/>
      <c r="T228" s="588"/>
      <c r="V228" s="546"/>
      <c r="W228" s="588"/>
      <c r="X228" s="548"/>
    </row>
    <row r="229" spans="1:24" s="601" customFormat="1" ht="19.5" customHeight="1">
      <c r="A229" s="667">
        <f>A226+1</f>
        <v>17</v>
      </c>
      <c r="B229" s="668" t="s">
        <v>126</v>
      </c>
      <c r="C229" s="996" t="s">
        <v>360</v>
      </c>
      <c r="D229" s="669" t="s">
        <v>267</v>
      </c>
      <c r="E229" s="670">
        <f>18.6*0.9/1000</f>
        <v>1.6740000000000001E-2</v>
      </c>
      <c r="F229" s="671"/>
      <c r="G229" s="672">
        <v>0</v>
      </c>
      <c r="H229" s="671"/>
      <c r="I229" s="673"/>
      <c r="J229" s="672">
        <v>15.1</v>
      </c>
      <c r="K229" s="674"/>
      <c r="L229" s="675"/>
      <c r="M229" s="676"/>
      <c r="N229" s="677"/>
      <c r="O229" s="677"/>
      <c r="P229" s="678"/>
      <c r="Q229" s="679"/>
      <c r="R229" s="680">
        <f>G230+J230</f>
        <v>44.646019000000003</v>
      </c>
      <c r="S229" s="681">
        <f>R229+R230</f>
        <v>44.646019000000003</v>
      </c>
      <c r="T229" s="972">
        <f>E229*S229</f>
        <v>0.74737435806000008</v>
      </c>
      <c r="V229" s="740">
        <f>S229*$V$12</f>
        <v>59.206716168585622</v>
      </c>
      <c r="W229" s="735">
        <f>V229*E229</f>
        <v>0.99112042866212335</v>
      </c>
    </row>
    <row r="230" spans="1:24" s="601" customFormat="1" ht="19.5" customHeight="1">
      <c r="A230" s="683"/>
      <c r="B230" s="684" t="s">
        <v>125</v>
      </c>
      <c r="C230" s="997"/>
      <c r="D230" s="685"/>
      <c r="E230" s="686"/>
      <c r="F230" s="687"/>
      <c r="G230" s="415">
        <f>G229*$J$164/1000</f>
        <v>0</v>
      </c>
      <c r="H230" s="17"/>
      <c r="I230" s="168"/>
      <c r="J230" s="415">
        <f>J229*$Q$164/1000</f>
        <v>44.646019000000003</v>
      </c>
      <c r="K230" s="688"/>
      <c r="L230" s="141"/>
      <c r="M230" s="156"/>
      <c r="N230" s="157"/>
      <c r="O230" s="404"/>
      <c r="P230" s="144"/>
      <c r="Q230" s="610"/>
      <c r="R230" s="744">
        <f>SUM(Q230:Q230)</f>
        <v>0</v>
      </c>
      <c r="S230" s="686"/>
      <c r="T230" s="689"/>
      <c r="V230" s="686"/>
      <c r="W230" s="689"/>
    </row>
    <row r="231" spans="1:24" s="601" customFormat="1" ht="7.5" customHeight="1">
      <c r="A231" s="690"/>
      <c r="B231" s="691"/>
      <c r="C231" s="692"/>
      <c r="D231" s="693"/>
      <c r="E231" s="694"/>
      <c r="F231" s="695"/>
      <c r="G231" s="696"/>
      <c r="H231" s="695"/>
      <c r="I231" s="697"/>
      <c r="J231" s="696"/>
      <c r="K231" s="698"/>
      <c r="L231" s="699"/>
      <c r="M231" s="700"/>
      <c r="N231" s="701"/>
      <c r="O231" s="701"/>
      <c r="P231" s="695"/>
      <c r="Q231" s="702"/>
      <c r="R231" s="694"/>
      <c r="S231" s="694"/>
      <c r="T231" s="703"/>
      <c r="V231" s="694"/>
      <c r="W231" s="703"/>
    </row>
    <row r="232" spans="1:24" s="116" customFormat="1" ht="12.75" customHeight="1">
      <c r="A232" s="589">
        <f>A229+1</f>
        <v>18</v>
      </c>
      <c r="B232" s="590" t="s">
        <v>115</v>
      </c>
      <c r="C232" s="992" t="s">
        <v>361</v>
      </c>
      <c r="D232" s="564" t="s">
        <v>277</v>
      </c>
      <c r="E232" s="591">
        <f>18.6*0.1</f>
        <v>1.8600000000000003</v>
      </c>
      <c r="F232" s="565"/>
      <c r="G232" s="566">
        <f>56.2/100</f>
        <v>0.56200000000000006</v>
      </c>
      <c r="H232" s="565"/>
      <c r="I232" s="567"/>
      <c r="J232" s="566">
        <v>0</v>
      </c>
      <c r="K232" s="568"/>
      <c r="L232" s="592"/>
      <c r="M232" s="593"/>
      <c r="N232" s="594"/>
      <c r="O232" s="595"/>
      <c r="P232" s="596"/>
      <c r="Q232" s="597"/>
      <c r="R232" s="574">
        <f>G233+J233</f>
        <v>1.3642100400000001</v>
      </c>
      <c r="S232" s="762">
        <f>R232+R233</f>
        <v>1.3642100400000001</v>
      </c>
      <c r="T232" s="971">
        <f>E232*S232</f>
        <v>2.5374306744000008</v>
      </c>
      <c r="V232" s="740">
        <f>S232*$V$12</f>
        <v>1.8091287519412389</v>
      </c>
      <c r="W232" s="735">
        <f>V232*E232</f>
        <v>3.3649794786107048</v>
      </c>
      <c r="X232" s="117"/>
    </row>
    <row r="233" spans="1:24" s="601" customFormat="1" ht="12.75" customHeight="1">
      <c r="A233" s="549"/>
      <c r="B233" s="598"/>
      <c r="C233" s="993"/>
      <c r="D233" s="535"/>
      <c r="E233" s="536"/>
      <c r="F233" s="537"/>
      <c r="G233" s="415">
        <f>G232*$J$164/1000</f>
        <v>1.3642100400000001</v>
      </c>
      <c r="H233" s="17"/>
      <c r="I233" s="168"/>
      <c r="J233" s="415">
        <f>J232*$Q$164/1000</f>
        <v>0</v>
      </c>
      <c r="K233" s="540"/>
      <c r="L233" s="541"/>
      <c r="M233" s="542"/>
      <c r="N233" s="543"/>
      <c r="O233" s="544"/>
      <c r="P233" s="537"/>
      <c r="Q233" s="545"/>
      <c r="R233" s="760"/>
      <c r="S233" s="760"/>
      <c r="T233" s="554"/>
      <c r="V233" s="760"/>
      <c r="W233" s="554"/>
    </row>
    <row r="234" spans="1:24" s="601" customFormat="1" ht="12.75" customHeight="1">
      <c r="A234" s="555"/>
      <c r="B234" s="556"/>
      <c r="C234" s="557"/>
      <c r="D234" s="558"/>
      <c r="E234" s="559"/>
      <c r="F234" s="560"/>
      <c r="G234" s="561"/>
      <c r="H234" s="560"/>
      <c r="I234" s="562"/>
      <c r="J234" s="561"/>
      <c r="K234" s="563"/>
      <c r="L234" s="583"/>
      <c r="M234" s="584"/>
      <c r="N234" s="585"/>
      <c r="O234" s="586"/>
      <c r="P234" s="560"/>
      <c r="Q234" s="587"/>
      <c r="R234" s="546"/>
      <c r="S234" s="546"/>
      <c r="T234" s="588"/>
      <c r="V234" s="546"/>
      <c r="W234" s="588"/>
    </row>
    <row r="235" spans="1:24" s="65" customFormat="1" ht="12.75" customHeight="1">
      <c r="A235" s="468">
        <f>+A232+1</f>
        <v>19</v>
      </c>
      <c r="B235" s="749" t="s">
        <v>103</v>
      </c>
      <c r="C235" s="998" t="s">
        <v>362</v>
      </c>
      <c r="D235" s="374" t="s">
        <v>277</v>
      </c>
      <c r="E235" s="747">
        <v>10.199999999999999</v>
      </c>
      <c r="F235" s="375"/>
      <c r="G235" s="373">
        <v>0.89</v>
      </c>
      <c r="H235" s="375"/>
      <c r="I235" s="386"/>
      <c r="J235" s="373">
        <v>0</v>
      </c>
      <c r="K235" s="387"/>
      <c r="L235" s="376"/>
      <c r="M235" s="377"/>
      <c r="N235" s="378"/>
      <c r="O235" s="378"/>
      <c r="P235" s="375"/>
      <c r="Q235" s="388"/>
      <c r="R235" s="140">
        <f>G236+J236</f>
        <v>2.1604038000000001</v>
      </c>
      <c r="S235" s="962">
        <f>R235+R236</f>
        <v>7.4807034000000012</v>
      </c>
      <c r="T235" s="963">
        <f>E235*S235</f>
        <v>76.303174680000012</v>
      </c>
      <c r="V235" s="740">
        <f>S235*$V$12</f>
        <v>9.920433957284601</v>
      </c>
      <c r="W235" s="735">
        <f>V235*E235</f>
        <v>101.18842636430293</v>
      </c>
      <c r="X235" s="66"/>
    </row>
    <row r="236" spans="1:24" s="65" customFormat="1" ht="12.75" customHeight="1">
      <c r="A236" s="167"/>
      <c r="B236" s="750" t="s">
        <v>94</v>
      </c>
      <c r="C236" s="999"/>
      <c r="D236" s="139"/>
      <c r="E236" s="748"/>
      <c r="F236" s="74"/>
      <c r="G236" s="415">
        <f>G235*$J$164/1000</f>
        <v>2.1604038000000001</v>
      </c>
      <c r="H236" s="17"/>
      <c r="I236" s="168"/>
      <c r="J236" s="415">
        <f>J235*$Q$164/1000</f>
        <v>0</v>
      </c>
      <c r="K236" s="59"/>
      <c r="L236" s="141" t="s">
        <v>363</v>
      </c>
      <c r="M236" s="156" t="s">
        <v>277</v>
      </c>
      <c r="N236" s="157">
        <v>1.1000000000000001</v>
      </c>
      <c r="O236" s="404">
        <f>E235*N236</f>
        <v>11.22</v>
      </c>
      <c r="P236" s="144">
        <v>4</v>
      </c>
      <c r="Q236" s="610">
        <f>N236*P236*$N$162</f>
        <v>5.3202996000000011</v>
      </c>
      <c r="R236" s="744">
        <f>SUM(Q236:Q236)</f>
        <v>5.3202996000000011</v>
      </c>
      <c r="S236" s="964"/>
      <c r="T236" s="68"/>
      <c r="V236" s="964"/>
      <c r="W236" s="68"/>
      <c r="X236" s="66"/>
    </row>
    <row r="237" spans="1:24" s="65" customFormat="1" ht="12.75" customHeight="1">
      <c r="A237" s="167"/>
      <c r="C237" s="999"/>
      <c r="D237" s="139"/>
      <c r="E237" s="748"/>
      <c r="F237" s="74"/>
      <c r="G237" s="58"/>
      <c r="H237" s="74"/>
      <c r="I237" s="57"/>
      <c r="J237" s="58"/>
      <c r="K237" s="59"/>
      <c r="L237" s="72"/>
      <c r="M237" s="73"/>
      <c r="N237" s="153"/>
      <c r="O237" s="153"/>
      <c r="P237" s="74"/>
      <c r="Q237" s="67"/>
      <c r="R237" s="748"/>
      <c r="S237" s="748"/>
      <c r="T237" s="68"/>
      <c r="V237" s="748"/>
      <c r="W237" s="68"/>
      <c r="X237" s="66"/>
    </row>
    <row r="238" spans="1:24" s="65" customFormat="1" ht="3" customHeight="1">
      <c r="A238" s="167"/>
      <c r="C238" s="999"/>
      <c r="D238" s="139"/>
      <c r="E238" s="748"/>
      <c r="F238" s="74"/>
      <c r="G238" s="58"/>
      <c r="H238" s="74"/>
      <c r="I238" s="57"/>
      <c r="J238" s="58"/>
      <c r="K238" s="59"/>
      <c r="L238" s="72"/>
      <c r="M238" s="73"/>
      <c r="N238" s="153"/>
      <c r="O238" s="153"/>
      <c r="P238" s="74"/>
      <c r="Q238" s="67"/>
      <c r="R238" s="748"/>
      <c r="S238" s="748"/>
      <c r="T238" s="68"/>
      <c r="V238" s="748"/>
      <c r="W238" s="68"/>
      <c r="X238" s="66"/>
    </row>
    <row r="239" spans="1:24" s="65" customFormat="1" ht="12.75" hidden="1" customHeight="1">
      <c r="A239" s="167"/>
      <c r="C239" s="999"/>
      <c r="D239" s="139"/>
      <c r="E239" s="748"/>
      <c r="F239" s="74"/>
      <c r="G239" s="58"/>
      <c r="H239" s="74"/>
      <c r="I239" s="57"/>
      <c r="J239" s="58"/>
      <c r="K239" s="59"/>
      <c r="L239" s="72"/>
      <c r="M239" s="73"/>
      <c r="N239" s="153"/>
      <c r="O239" s="153"/>
      <c r="P239" s="74"/>
      <c r="Q239" s="67"/>
      <c r="R239" s="748"/>
      <c r="S239" s="748"/>
      <c r="T239" s="68"/>
      <c r="V239" s="748"/>
      <c r="W239" s="68"/>
      <c r="X239" s="66"/>
    </row>
    <row r="240" spans="1:24" s="65" customFormat="1" ht="12.75" customHeight="1">
      <c r="A240" s="77"/>
      <c r="B240" s="78"/>
      <c r="C240" s="79"/>
      <c r="D240" s="80"/>
      <c r="E240" s="64"/>
      <c r="F240" s="62"/>
      <c r="G240" s="69"/>
      <c r="H240" s="62"/>
      <c r="I240" s="70"/>
      <c r="J240" s="69"/>
      <c r="K240" s="71"/>
      <c r="L240" s="60"/>
      <c r="M240" s="61"/>
      <c r="N240" s="154"/>
      <c r="O240" s="154"/>
      <c r="P240" s="62"/>
      <c r="Q240" s="63"/>
      <c r="R240" s="64"/>
      <c r="S240" s="64"/>
      <c r="T240" s="160"/>
      <c r="V240" s="64"/>
      <c r="W240" s="160"/>
      <c r="X240" s="66"/>
    </row>
    <row r="241" spans="1:24" s="65" customFormat="1" ht="12.75" customHeight="1">
      <c r="A241" s="468">
        <f>+A235+1</f>
        <v>20</v>
      </c>
      <c r="B241" s="749" t="s">
        <v>289</v>
      </c>
      <c r="C241" s="998" t="s">
        <v>364</v>
      </c>
      <c r="D241" s="374" t="s">
        <v>275</v>
      </c>
      <c r="E241" s="747">
        <v>58</v>
      </c>
      <c r="F241" s="375"/>
      <c r="G241" s="373"/>
      <c r="H241" s="375"/>
      <c r="I241" s="386"/>
      <c r="J241" s="373"/>
      <c r="K241" s="387"/>
      <c r="L241" s="376"/>
      <c r="M241" s="377"/>
      <c r="N241" s="378"/>
      <c r="O241" s="378"/>
      <c r="P241" s="375"/>
      <c r="Q241" s="388"/>
      <c r="R241" s="140">
        <f>G242+J242</f>
        <v>0</v>
      </c>
      <c r="S241" s="962">
        <f>R241+R242</f>
        <v>0.13300749000000003</v>
      </c>
      <c r="T241" s="963">
        <f>E241*S241</f>
        <v>7.7144344200000017</v>
      </c>
      <c r="V241" s="740">
        <f>S241*$V$12</f>
        <v>0.17638608962483288</v>
      </c>
      <c r="W241" s="735">
        <f>V241*E241</f>
        <v>10.230393198240307</v>
      </c>
      <c r="X241" s="66"/>
    </row>
    <row r="242" spans="1:24" s="65" customFormat="1" ht="27" customHeight="1">
      <c r="A242" s="167"/>
      <c r="B242" s="750"/>
      <c r="C242" s="999"/>
      <c r="D242" s="139"/>
      <c r="E242" s="748"/>
      <c r="F242" s="74"/>
      <c r="G242" s="415">
        <f>G241*$J$164/1000</f>
        <v>0</v>
      </c>
      <c r="H242" s="17"/>
      <c r="I242" s="168"/>
      <c r="J242" s="415">
        <f>J241*$Q$164/1000</f>
        <v>0</v>
      </c>
      <c r="K242" s="59"/>
      <c r="L242" s="141" t="s">
        <v>365</v>
      </c>
      <c r="M242" s="142" t="s">
        <v>277</v>
      </c>
      <c r="N242" s="143">
        <v>1.1000000000000001</v>
      </c>
      <c r="O242" s="403">
        <f>E241*N242</f>
        <v>63.800000000000004</v>
      </c>
      <c r="P242" s="144">
        <v>0.1</v>
      </c>
      <c r="Q242" s="610">
        <f>N242*P242*$N$162</f>
        <v>0.13300749000000003</v>
      </c>
      <c r="R242" s="744">
        <f>SUM(Q242:Q242)</f>
        <v>0.13300749000000003</v>
      </c>
      <c r="S242" s="964"/>
      <c r="T242" s="68"/>
      <c r="V242" s="964"/>
      <c r="W242" s="68"/>
      <c r="X242" s="66"/>
    </row>
    <row r="243" spans="1:24" s="65" customFormat="1" ht="12.75" customHeight="1">
      <c r="A243" s="167"/>
      <c r="C243" s="999"/>
      <c r="D243" s="139"/>
      <c r="E243" s="748"/>
      <c r="F243" s="74"/>
      <c r="G243" s="58"/>
      <c r="H243" s="74"/>
      <c r="I243" s="57"/>
      <c r="J243" s="58"/>
      <c r="K243" s="59"/>
      <c r="L243" s="72"/>
      <c r="M243" s="73"/>
      <c r="N243" s="153"/>
      <c r="O243" s="153"/>
      <c r="P243" s="74"/>
      <c r="Q243" s="67"/>
      <c r="R243" s="748"/>
      <c r="S243" s="748"/>
      <c r="T243" s="68"/>
      <c r="V243" s="748"/>
      <c r="W243" s="68"/>
      <c r="X243" s="66"/>
    </row>
    <row r="244" spans="1:24" s="65" customFormat="1" ht="7.5" customHeight="1">
      <c r="A244" s="167"/>
      <c r="C244" s="999"/>
      <c r="D244" s="139"/>
      <c r="E244" s="748"/>
      <c r="F244" s="74"/>
      <c r="G244" s="58"/>
      <c r="H244" s="74"/>
      <c r="I244" s="57"/>
      <c r="J244" s="58"/>
      <c r="K244" s="59"/>
      <c r="L244" s="72"/>
      <c r="M244" s="73"/>
      <c r="N244" s="153"/>
      <c r="O244" s="153"/>
      <c r="P244" s="74"/>
      <c r="Q244" s="67"/>
      <c r="R244" s="748"/>
      <c r="S244" s="748"/>
      <c r="T244" s="68"/>
      <c r="V244" s="748"/>
      <c r="W244" s="68"/>
      <c r="X244" s="66"/>
    </row>
    <row r="245" spans="1:24" s="65" customFormat="1" ht="12.75" hidden="1" customHeight="1">
      <c r="A245" s="167"/>
      <c r="C245" s="999"/>
      <c r="D245" s="139"/>
      <c r="E245" s="748"/>
      <c r="F245" s="74"/>
      <c r="G245" s="58"/>
      <c r="H245" s="74"/>
      <c r="I245" s="57"/>
      <c r="J245" s="58"/>
      <c r="K245" s="59"/>
      <c r="L245" s="72"/>
      <c r="M245" s="73"/>
      <c r="N245" s="153"/>
      <c r="O245" s="153"/>
      <c r="P245" s="74"/>
      <c r="Q245" s="67"/>
      <c r="R245" s="748"/>
      <c r="S245" s="748"/>
      <c r="T245" s="68"/>
      <c r="V245" s="748"/>
      <c r="W245" s="68"/>
      <c r="X245" s="66"/>
    </row>
    <row r="246" spans="1:24" s="65" customFormat="1" ht="12.75" customHeight="1">
      <c r="A246" s="77"/>
      <c r="B246" s="78"/>
      <c r="C246" s="79"/>
      <c r="D246" s="80"/>
      <c r="E246" s="64"/>
      <c r="F246" s="62"/>
      <c r="G246" s="69"/>
      <c r="H246" s="62"/>
      <c r="I246" s="70"/>
      <c r="J246" s="69"/>
      <c r="K246" s="71"/>
      <c r="L246" s="60"/>
      <c r="M246" s="61"/>
      <c r="N246" s="154"/>
      <c r="O246" s="154"/>
      <c r="P246" s="62"/>
      <c r="Q246" s="63"/>
      <c r="R246" s="64"/>
      <c r="S246" s="64"/>
      <c r="T246" s="160"/>
      <c r="V246" s="64"/>
      <c r="W246" s="160"/>
      <c r="X246" s="66"/>
    </row>
    <row r="247" spans="1:24" s="547" customFormat="1" ht="22.5" customHeight="1">
      <c r="A247" s="880">
        <f>A241+1</f>
        <v>21</v>
      </c>
      <c r="B247" s="1000" t="s">
        <v>366</v>
      </c>
      <c r="C247" s="993" t="s">
        <v>367</v>
      </c>
      <c r="D247" s="535" t="s">
        <v>275</v>
      </c>
      <c r="E247" s="536">
        <v>9.8000000000000007</v>
      </c>
      <c r="F247" s="537"/>
      <c r="G247" s="538">
        <f>13.4/100</f>
        <v>0.13400000000000001</v>
      </c>
      <c r="H247" s="537"/>
      <c r="I247" s="539"/>
      <c r="J247" s="538">
        <f>1.8/100</f>
        <v>1.8000000000000002E-2</v>
      </c>
      <c r="K247" s="540"/>
      <c r="L247" s="541"/>
      <c r="M247" s="542"/>
      <c r="N247" s="543"/>
      <c r="O247" s="544"/>
      <c r="P247" s="537"/>
      <c r="Q247" s="545"/>
      <c r="R247" s="546">
        <f>G248+J248</f>
        <v>0.37849470000000002</v>
      </c>
      <c r="S247" s="973">
        <f>R247+R248</f>
        <v>0.86215830000000016</v>
      </c>
      <c r="T247" s="974">
        <f>E247*S247</f>
        <v>8.449151340000002</v>
      </c>
      <c r="V247" s="740">
        <f>S247*$V$12</f>
        <v>1.1433396057214038</v>
      </c>
      <c r="W247" s="735">
        <f>V247*E247</f>
        <v>11.204728136069757</v>
      </c>
      <c r="X247" s="548"/>
    </row>
    <row r="248" spans="1:24" s="547" customFormat="1" ht="24.75" customHeight="1">
      <c r="A248" s="549"/>
      <c r="B248" s="991"/>
      <c r="C248" s="993"/>
      <c r="D248" s="535"/>
      <c r="E248" s="536"/>
      <c r="F248" s="537"/>
      <c r="G248" s="415">
        <f>G247*$J$164/1000</f>
        <v>0.32527428000000003</v>
      </c>
      <c r="H248" s="17"/>
      <c r="I248" s="168"/>
      <c r="J248" s="415">
        <f>J247*$Q$164/1000</f>
        <v>5.3220420000000004E-2</v>
      </c>
      <c r="K248" s="540"/>
      <c r="L248" s="550" t="s">
        <v>368</v>
      </c>
      <c r="M248" s="551" t="s">
        <v>275</v>
      </c>
      <c r="N248" s="552">
        <v>1</v>
      </c>
      <c r="O248" s="552">
        <f>E247*N248</f>
        <v>9.8000000000000007</v>
      </c>
      <c r="P248" s="553">
        <v>0.4</v>
      </c>
      <c r="Q248" s="610">
        <f>N248*P248*$N$162</f>
        <v>0.48366360000000008</v>
      </c>
      <c r="R248" s="760">
        <f>SUM(Q248:Q248)</f>
        <v>0.48366360000000008</v>
      </c>
      <c r="S248" s="973"/>
      <c r="T248" s="554"/>
      <c r="V248" s="973"/>
      <c r="W248" s="554"/>
      <c r="X248" s="548"/>
    </row>
    <row r="249" spans="1:24" s="547" customFormat="1" ht="12.75" customHeight="1">
      <c r="A249" s="549"/>
      <c r="C249" s="993"/>
      <c r="D249" s="535"/>
      <c r="E249" s="536"/>
      <c r="F249" s="537"/>
      <c r="G249" s="538"/>
      <c r="H249" s="537"/>
      <c r="I249" s="539"/>
      <c r="J249" s="538"/>
      <c r="K249" s="540"/>
      <c r="L249" s="541"/>
      <c r="M249" s="542"/>
      <c r="N249" s="543"/>
      <c r="O249" s="544"/>
      <c r="P249" s="537"/>
      <c r="Q249" s="545"/>
      <c r="R249" s="760"/>
      <c r="S249" s="760"/>
      <c r="T249" s="554"/>
      <c r="V249" s="760"/>
      <c r="W249" s="554"/>
      <c r="X249" s="548"/>
    </row>
    <row r="250" spans="1:24" s="547" customFormat="1" ht="9" customHeight="1">
      <c r="A250" s="555"/>
      <c r="B250" s="556"/>
      <c r="C250" s="557"/>
      <c r="D250" s="558"/>
      <c r="E250" s="559"/>
      <c r="F250" s="560"/>
      <c r="G250" s="561"/>
      <c r="H250" s="560"/>
      <c r="I250" s="562"/>
      <c r="J250" s="561"/>
      <c r="K250" s="563"/>
      <c r="L250" s="541"/>
      <c r="M250" s="542"/>
      <c r="N250" s="543"/>
      <c r="O250" s="544"/>
      <c r="P250" s="537"/>
      <c r="Q250" s="545"/>
      <c r="R250" s="760"/>
      <c r="S250" s="760"/>
      <c r="T250" s="554"/>
      <c r="V250" s="760"/>
      <c r="W250" s="554"/>
      <c r="X250" s="548"/>
    </row>
    <row r="251" spans="1:24" s="547" customFormat="1" ht="12.75" customHeight="1">
      <c r="A251" s="880">
        <f>A247+1</f>
        <v>22</v>
      </c>
      <c r="B251" s="990" t="s">
        <v>369</v>
      </c>
      <c r="C251" s="992" t="s">
        <v>370</v>
      </c>
      <c r="D251" s="564" t="s">
        <v>310</v>
      </c>
      <c r="E251" s="881">
        <v>3</v>
      </c>
      <c r="F251" s="565"/>
      <c r="G251" s="566">
        <v>0.46</v>
      </c>
      <c r="H251" s="565"/>
      <c r="I251" s="567"/>
      <c r="J251" s="566">
        <v>7.0000000000000007E-2</v>
      </c>
      <c r="K251" s="568"/>
      <c r="L251" s="569"/>
      <c r="M251" s="570"/>
      <c r="N251" s="571"/>
      <c r="O251" s="572"/>
      <c r="P251" s="565"/>
      <c r="Q251" s="573"/>
      <c r="R251" s="574">
        <f>G252+J252</f>
        <v>1.3235815</v>
      </c>
      <c r="S251" s="975">
        <f>R251+R252</f>
        <v>4.7999136250000003</v>
      </c>
      <c r="T251" s="974">
        <f>E251*S251</f>
        <v>14.399740875000001</v>
      </c>
      <c r="V251" s="740">
        <f>S251*$V$12</f>
        <v>6.3653407402147533</v>
      </c>
      <c r="W251" s="735">
        <f>V251*E251</f>
        <v>19.096022220644258</v>
      </c>
      <c r="X251" s="548"/>
    </row>
    <row r="252" spans="1:24" s="44" customFormat="1" ht="12.75" customHeight="1">
      <c r="A252" s="549"/>
      <c r="B252" s="991"/>
      <c r="C252" s="993"/>
      <c r="D252" s="535"/>
      <c r="E252" s="536"/>
      <c r="F252" s="537"/>
      <c r="G252" s="415">
        <f>G251*$J$164/1000</f>
        <v>1.1166132</v>
      </c>
      <c r="H252" s="17"/>
      <c r="I252" s="168"/>
      <c r="J252" s="415">
        <f>J251*$Q$164/1000</f>
        <v>0.20696830000000002</v>
      </c>
      <c r="K252" s="540"/>
      <c r="L252" s="994" t="s">
        <v>371</v>
      </c>
      <c r="M252" s="575" t="s">
        <v>275</v>
      </c>
      <c r="N252" s="576">
        <v>2.5</v>
      </c>
      <c r="O252" s="576">
        <f>E251*N252</f>
        <v>7.5</v>
      </c>
      <c r="P252" s="577">
        <v>1.1499999999999999</v>
      </c>
      <c r="Q252" s="610">
        <f>N252*P252*$N$162</f>
        <v>3.4763321250000003</v>
      </c>
      <c r="R252" s="760">
        <f>SUM(Q252:Q252)</f>
        <v>3.4763321250000003</v>
      </c>
      <c r="S252" s="973"/>
      <c r="T252" s="554"/>
      <c r="V252" s="973"/>
      <c r="W252" s="554"/>
    </row>
    <row r="253" spans="1:24" s="44" customFormat="1" ht="12.75" customHeight="1">
      <c r="A253" s="549"/>
      <c r="B253" s="547"/>
      <c r="C253" s="993"/>
      <c r="D253" s="535"/>
      <c r="E253" s="536"/>
      <c r="F253" s="537"/>
      <c r="G253" s="538"/>
      <c r="H253" s="537"/>
      <c r="I253" s="539"/>
      <c r="J253" s="538"/>
      <c r="K253" s="540"/>
      <c r="L253" s="995"/>
      <c r="M253" s="578"/>
      <c r="N253" s="579"/>
      <c r="O253" s="580"/>
      <c r="P253" s="581"/>
      <c r="Q253" s="582"/>
      <c r="R253" s="760"/>
      <c r="S253" s="760"/>
      <c r="T253" s="554"/>
      <c r="V253" s="760"/>
      <c r="W253" s="554"/>
    </row>
    <row r="254" spans="1:24" s="44" customFormat="1" ht="5.25" customHeight="1">
      <c r="A254" s="555"/>
      <c r="B254" s="556"/>
      <c r="C254" s="557"/>
      <c r="D254" s="558"/>
      <c r="E254" s="559"/>
      <c r="F254" s="560"/>
      <c r="G254" s="561"/>
      <c r="H254" s="560"/>
      <c r="I254" s="562"/>
      <c r="J254" s="561"/>
      <c r="K254" s="563"/>
      <c r="L254" s="583"/>
      <c r="M254" s="584"/>
      <c r="N254" s="585"/>
      <c r="O254" s="586"/>
      <c r="P254" s="560"/>
      <c r="Q254" s="587"/>
      <c r="R254" s="546"/>
      <c r="S254" s="546"/>
      <c r="T254" s="588"/>
      <c r="V254" s="546"/>
      <c r="W254" s="588"/>
    </row>
    <row r="255" spans="1:24" s="716" customFormat="1" ht="12.75" customHeight="1">
      <c r="A255" s="704"/>
      <c r="B255" s="705"/>
      <c r="C255" s="706" t="s">
        <v>381</v>
      </c>
      <c r="D255" s="707"/>
      <c r="E255" s="708"/>
      <c r="F255" s="709"/>
      <c r="G255" s="710"/>
      <c r="H255" s="709"/>
      <c r="I255" s="709"/>
      <c r="J255" s="710"/>
      <c r="K255" s="709"/>
      <c r="L255" s="711"/>
      <c r="M255" s="712"/>
      <c r="N255" s="713"/>
      <c r="O255" s="714"/>
      <c r="P255" s="709"/>
      <c r="Q255" s="710"/>
      <c r="R255" s="714"/>
      <c r="S255" s="714"/>
      <c r="T255" s="715">
        <f>SUM(T166:T254)</f>
        <v>797.62460149013589</v>
      </c>
      <c r="U255" s="647"/>
      <c r="V255" s="714"/>
      <c r="W255" s="715">
        <f>SUM(W172:W254)</f>
        <v>1036.5409272170566</v>
      </c>
      <c r="X255" s="648"/>
    </row>
    <row r="256" spans="1:24" s="716" customFormat="1" ht="12.75" customHeight="1" thickBot="1">
      <c r="A256" s="976"/>
      <c r="B256" s="977"/>
      <c r="C256" s="978"/>
      <c r="D256" s="979"/>
      <c r="E256" s="980"/>
      <c r="F256" s="981"/>
      <c r="G256" s="982"/>
      <c r="H256" s="981"/>
      <c r="I256" s="981"/>
      <c r="J256" s="982"/>
      <c r="K256" s="981"/>
      <c r="L256" s="983"/>
      <c r="M256" s="984"/>
      <c r="N256" s="985"/>
      <c r="O256" s="986"/>
      <c r="P256" s="981"/>
      <c r="Q256" s="982"/>
      <c r="R256" s="986"/>
      <c r="S256" s="986"/>
      <c r="T256" s="987"/>
      <c r="U256" s="647"/>
      <c r="V256" s="986"/>
      <c r="W256" s="987"/>
      <c r="X256" s="648"/>
    </row>
    <row r="257" spans="1:24" s="116" customFormat="1" ht="12.75" customHeight="1" thickTop="1" thickBot="1">
      <c r="A257" s="722"/>
      <c r="B257" s="723"/>
      <c r="C257" s="724" t="s">
        <v>381</v>
      </c>
      <c r="D257" s="723"/>
      <c r="E257" s="725"/>
      <c r="F257" s="726"/>
      <c r="G257" s="727"/>
      <c r="H257" s="726"/>
      <c r="I257" s="726"/>
      <c r="J257" s="727"/>
      <c r="K257" s="726"/>
      <c r="L257" s="728"/>
      <c r="M257" s="729"/>
      <c r="N257" s="726"/>
      <c r="O257" s="727"/>
      <c r="P257" s="726"/>
      <c r="Q257" s="727"/>
      <c r="R257" s="727"/>
      <c r="S257" s="727"/>
      <c r="T257" s="730" t="e">
        <f>#REF!</f>
        <v>#REF!</v>
      </c>
      <c r="V257" s="727"/>
      <c r="W257" s="730">
        <f>W255+W154</f>
        <v>8482.4876182025218</v>
      </c>
      <c r="X257" s="117"/>
    </row>
    <row r="258" spans="1:24" s="116" customFormat="1" ht="12.75" customHeight="1" thickTop="1" thickBot="1">
      <c r="A258" s="717"/>
      <c r="C258" s="718" t="s">
        <v>372</v>
      </c>
      <c r="D258" s="721">
        <v>0.2</v>
      </c>
      <c r="E258" s="719"/>
      <c r="F258" s="136"/>
      <c r="G258" s="123"/>
      <c r="H258" s="136"/>
      <c r="I258" s="136"/>
      <c r="J258" s="123"/>
      <c r="K258" s="136"/>
      <c r="L258" s="495"/>
      <c r="M258" s="134"/>
      <c r="N258" s="135"/>
      <c r="O258" s="161"/>
      <c r="P258" s="136"/>
      <c r="Q258" s="123"/>
      <c r="R258" s="161"/>
      <c r="S258" s="161"/>
      <c r="T258" s="720" t="e">
        <f>D258*T257</f>
        <v>#REF!</v>
      </c>
      <c r="V258" s="161"/>
      <c r="W258" s="720">
        <f>D258*W257</f>
        <v>1696.4975236405044</v>
      </c>
      <c r="X258" s="117"/>
    </row>
    <row r="259" spans="1:24" s="116" customFormat="1" ht="12.75" customHeight="1" thickTop="1" thickBot="1">
      <c r="A259" s="722"/>
      <c r="B259" s="723"/>
      <c r="C259" s="724" t="s">
        <v>381</v>
      </c>
      <c r="D259" s="723"/>
      <c r="E259" s="725"/>
      <c r="F259" s="726"/>
      <c r="G259" s="727"/>
      <c r="H259" s="726"/>
      <c r="I259" s="726"/>
      <c r="J259" s="727"/>
      <c r="K259" s="726"/>
      <c r="L259" s="728"/>
      <c r="M259" s="729"/>
      <c r="N259" s="726"/>
      <c r="O259" s="727"/>
      <c r="P259" s="726"/>
      <c r="Q259" s="727"/>
      <c r="R259" s="727"/>
      <c r="S259" s="727"/>
      <c r="T259" s="730" t="e">
        <f>T258</f>
        <v>#REF!</v>
      </c>
      <c r="V259" s="727"/>
      <c r="W259" s="730">
        <f>W257+W258</f>
        <v>10178.985141843026</v>
      </c>
      <c r="X259" s="117"/>
    </row>
    <row r="260" spans="1:24" s="116" customFormat="1" ht="15.75" thickTop="1">
      <c r="A260" s="162"/>
      <c r="C260" s="731"/>
      <c r="D260" s="137"/>
      <c r="E260" s="161"/>
      <c r="F260" s="136"/>
      <c r="G260" s="123"/>
      <c r="H260" s="136"/>
      <c r="I260" s="136"/>
      <c r="J260" s="123"/>
      <c r="K260" s="136"/>
      <c r="L260" s="495"/>
      <c r="M260" s="134"/>
      <c r="N260" s="135"/>
      <c r="O260" s="161"/>
      <c r="P260" s="136"/>
      <c r="Q260" s="123"/>
      <c r="R260" s="161"/>
      <c r="S260" s="161"/>
      <c r="T260" s="163"/>
      <c r="V260" s="161"/>
      <c r="W260" s="163"/>
      <c r="X260" s="117"/>
    </row>
    <row r="261" spans="1:24" s="116" customFormat="1">
      <c r="A261" s="162"/>
      <c r="C261" s="731"/>
      <c r="D261" s="137"/>
      <c r="E261" s="161"/>
      <c r="F261" s="136"/>
      <c r="G261" s="123"/>
      <c r="H261" s="136"/>
      <c r="I261" s="136"/>
      <c r="J261" s="123"/>
      <c r="K261" s="136"/>
      <c r="L261" s="368"/>
      <c r="M261" s="212"/>
      <c r="N261" s="213"/>
      <c r="O261" s="262"/>
      <c r="P261" s="732"/>
      <c r="Q261" s="216"/>
      <c r="R261" s="161"/>
      <c r="S261" s="161"/>
      <c r="T261" s="163"/>
      <c r="V261" s="161"/>
      <c r="W261" s="163"/>
      <c r="X261" s="117"/>
    </row>
    <row r="262" spans="1:24" s="116" customFormat="1">
      <c r="A262" s="162"/>
      <c r="C262" s="731"/>
      <c r="D262" s="137"/>
      <c r="E262" s="161"/>
      <c r="F262" s="136"/>
      <c r="G262" s="123"/>
      <c r="H262" s="136"/>
      <c r="I262" s="136"/>
      <c r="J262" s="123"/>
      <c r="K262" s="136"/>
      <c r="L262" s="495"/>
      <c r="M262" s="134"/>
      <c r="N262" s="135"/>
      <c r="O262" s="161"/>
      <c r="P262" s="136"/>
      <c r="Q262" s="123"/>
      <c r="R262" s="161"/>
      <c r="S262" s="161"/>
      <c r="T262" s="163"/>
      <c r="V262" s="161"/>
      <c r="W262" s="163"/>
      <c r="X262" s="117"/>
    </row>
    <row r="263" spans="1:24" s="116" customFormat="1">
      <c r="A263" s="162"/>
      <c r="C263" s="731"/>
      <c r="D263" s="137"/>
      <c r="E263" s="161"/>
      <c r="F263" s="136"/>
      <c r="G263" s="123"/>
      <c r="H263" s="136"/>
      <c r="I263" s="136"/>
      <c r="J263" s="123"/>
      <c r="K263" s="136"/>
      <c r="L263" s="495"/>
      <c r="M263" s="134"/>
      <c r="N263" s="135"/>
      <c r="O263" s="161"/>
      <c r="P263" s="136"/>
      <c r="Q263" s="123"/>
      <c r="R263" s="161"/>
      <c r="S263" s="161"/>
      <c r="T263" s="163"/>
      <c r="V263" s="161"/>
      <c r="W263" s="163"/>
      <c r="X263" s="117"/>
    </row>
    <row r="264" spans="1:24" s="116" customFormat="1">
      <c r="A264" s="162"/>
      <c r="C264" s="731"/>
      <c r="D264" s="137"/>
      <c r="E264" s="161"/>
      <c r="F264" s="136"/>
      <c r="G264" s="123"/>
      <c r="H264" s="136"/>
      <c r="I264" s="136"/>
      <c r="J264" s="123"/>
      <c r="K264" s="136"/>
      <c r="L264" s="495"/>
      <c r="M264" s="134"/>
      <c r="N264" s="135"/>
      <c r="O264" s="161"/>
      <c r="P264" s="136"/>
      <c r="Q264" s="123"/>
      <c r="R264" s="161"/>
      <c r="S264" s="161"/>
      <c r="T264" s="163"/>
      <c r="V264" s="161"/>
      <c r="W264" s="163"/>
      <c r="X264" s="117"/>
    </row>
    <row r="265" spans="1:24" s="116" customFormat="1">
      <c r="A265" s="162"/>
      <c r="C265" s="731"/>
      <c r="D265" s="137"/>
      <c r="E265" s="161"/>
      <c r="F265" s="136"/>
      <c r="G265" s="123"/>
      <c r="H265" s="136"/>
      <c r="I265" s="136"/>
      <c r="J265" s="123"/>
      <c r="K265" s="136"/>
      <c r="L265" s="495"/>
      <c r="M265" s="134"/>
      <c r="N265" s="135"/>
      <c r="O265" s="161"/>
      <c r="P265" s="136"/>
      <c r="Q265" s="123"/>
      <c r="R265" s="161"/>
      <c r="S265" s="161"/>
      <c r="T265" s="163"/>
      <c r="V265" s="161"/>
      <c r="W265" s="163"/>
      <c r="X265" s="117"/>
    </row>
    <row r="266" spans="1:24" s="116" customFormat="1">
      <c r="A266" s="162"/>
      <c r="C266" s="731"/>
      <c r="D266" s="137"/>
      <c r="E266" s="161"/>
      <c r="F266" s="136"/>
      <c r="G266" s="123"/>
      <c r="H266" s="136"/>
      <c r="I266" s="136"/>
      <c r="J266" s="123"/>
      <c r="K266" s="136"/>
      <c r="L266" s="495"/>
      <c r="M266" s="134"/>
      <c r="N266" s="135"/>
      <c r="O266" s="161"/>
      <c r="P266" s="136"/>
      <c r="Q266" s="123"/>
      <c r="R266" s="161"/>
      <c r="S266" s="161"/>
      <c r="T266" s="163"/>
      <c r="V266" s="161"/>
      <c r="W266" s="163"/>
      <c r="X266" s="117"/>
    </row>
    <row r="267" spans="1:24" s="116" customFormat="1">
      <c r="A267" s="162"/>
      <c r="C267" s="731"/>
      <c r="D267" s="137"/>
      <c r="E267" s="161"/>
      <c r="F267" s="136"/>
      <c r="G267" s="123"/>
      <c r="H267" s="136"/>
      <c r="I267" s="136"/>
      <c r="J267" s="123"/>
      <c r="K267" s="136"/>
      <c r="L267" s="495"/>
      <c r="M267" s="134"/>
      <c r="N267" s="135"/>
      <c r="O267" s="161"/>
      <c r="P267" s="136"/>
      <c r="Q267" s="123"/>
      <c r="R267" s="161"/>
      <c r="S267" s="161"/>
      <c r="T267" s="163"/>
      <c r="V267" s="161"/>
      <c r="W267" s="163"/>
      <c r="X267" s="117"/>
    </row>
    <row r="268" spans="1:24" s="116" customFormat="1">
      <c r="A268" s="162"/>
      <c r="C268" s="731"/>
      <c r="D268" s="137"/>
      <c r="E268" s="161"/>
      <c r="F268" s="136"/>
      <c r="G268" s="123"/>
      <c r="H268" s="136"/>
      <c r="I268" s="136"/>
      <c r="J268" s="123"/>
      <c r="K268" s="136"/>
      <c r="L268" s="495"/>
      <c r="M268" s="134"/>
      <c r="N268" s="135"/>
      <c r="O268" s="161"/>
      <c r="P268" s="136"/>
      <c r="Q268" s="123"/>
      <c r="R268" s="161"/>
      <c r="S268" s="161"/>
      <c r="T268" s="163"/>
      <c r="V268" s="161"/>
      <c r="W268" s="163"/>
      <c r="X268" s="117"/>
    </row>
    <row r="269" spans="1:24" s="116" customFormat="1">
      <c r="A269" s="162"/>
      <c r="C269" s="731"/>
      <c r="D269" s="137"/>
      <c r="E269" s="161"/>
      <c r="F269" s="136"/>
      <c r="G269" s="123"/>
      <c r="H269" s="136"/>
      <c r="I269" s="136"/>
      <c r="J269" s="123"/>
      <c r="K269" s="136"/>
      <c r="L269" s="495"/>
      <c r="M269" s="134"/>
      <c r="N269" s="135"/>
      <c r="O269" s="161"/>
      <c r="P269" s="136"/>
      <c r="Q269" s="123"/>
      <c r="R269" s="161"/>
      <c r="S269" s="161"/>
      <c r="T269" s="163"/>
      <c r="V269" s="161"/>
      <c r="W269" s="163"/>
      <c r="X269" s="117"/>
    </row>
    <row r="270" spans="1:24" s="116" customFormat="1">
      <c r="A270" s="162"/>
      <c r="C270" s="731"/>
      <c r="D270" s="137"/>
      <c r="E270" s="161"/>
      <c r="F270" s="136"/>
      <c r="G270" s="123"/>
      <c r="H270" s="136"/>
      <c r="I270" s="136"/>
      <c r="J270" s="123"/>
      <c r="K270" s="136"/>
      <c r="L270" s="495"/>
      <c r="M270" s="134"/>
      <c r="N270" s="135"/>
      <c r="O270" s="161"/>
      <c r="P270" s="136"/>
      <c r="Q270" s="123"/>
      <c r="R270" s="161"/>
      <c r="S270" s="161"/>
      <c r="T270" s="163"/>
      <c r="V270" s="161"/>
      <c r="W270" s="163"/>
      <c r="X270" s="117"/>
    </row>
    <row r="271" spans="1:24" s="116" customFormat="1">
      <c r="A271" s="162"/>
      <c r="C271" s="731"/>
      <c r="D271" s="137"/>
      <c r="E271" s="161"/>
      <c r="F271" s="136"/>
      <c r="G271" s="123"/>
      <c r="H271" s="136"/>
      <c r="I271" s="136"/>
      <c r="J271" s="123"/>
      <c r="K271" s="136"/>
      <c r="L271" s="495"/>
      <c r="M271" s="134"/>
      <c r="N271" s="135"/>
      <c r="O271" s="161"/>
      <c r="P271" s="136"/>
      <c r="Q271" s="123"/>
      <c r="R271" s="161"/>
      <c r="S271" s="161"/>
      <c r="T271" s="163"/>
      <c r="V271" s="161"/>
      <c r="W271" s="163"/>
      <c r="X271" s="117"/>
    </row>
    <row r="272" spans="1:24" s="116" customFormat="1">
      <c r="A272" s="162"/>
      <c r="C272" s="731"/>
      <c r="D272" s="137"/>
      <c r="E272" s="161"/>
      <c r="F272" s="136"/>
      <c r="G272" s="123"/>
      <c r="H272" s="136"/>
      <c r="I272" s="136"/>
      <c r="J272" s="123"/>
      <c r="K272" s="136"/>
      <c r="L272" s="495"/>
      <c r="M272" s="134"/>
      <c r="N272" s="135"/>
      <c r="O272" s="161"/>
      <c r="P272" s="136"/>
      <c r="Q272" s="123"/>
      <c r="R272" s="161"/>
      <c r="S272" s="161"/>
      <c r="T272" s="163"/>
      <c r="V272" s="161"/>
      <c r="W272" s="163"/>
      <c r="X272" s="117"/>
    </row>
    <row r="273" spans="1:24" s="116" customFormat="1">
      <c r="A273" s="162"/>
      <c r="C273" s="731"/>
      <c r="D273" s="137"/>
      <c r="E273" s="161"/>
      <c r="F273" s="136"/>
      <c r="G273" s="123"/>
      <c r="H273" s="136"/>
      <c r="I273" s="136"/>
      <c r="J273" s="123"/>
      <c r="K273" s="136"/>
      <c r="L273" s="495"/>
      <c r="M273" s="134"/>
      <c r="N273" s="135"/>
      <c r="O273" s="161"/>
      <c r="P273" s="136"/>
      <c r="Q273" s="123"/>
      <c r="R273" s="161"/>
      <c r="S273" s="161"/>
      <c r="T273" s="163"/>
      <c r="V273" s="161"/>
      <c r="W273" s="163"/>
      <c r="X273" s="117"/>
    </row>
    <row r="274" spans="1:24" s="116" customFormat="1">
      <c r="A274" s="162"/>
      <c r="C274" s="731"/>
      <c r="D274" s="137"/>
      <c r="E274" s="161"/>
      <c r="F274" s="136"/>
      <c r="G274" s="123"/>
      <c r="H274" s="136"/>
      <c r="I274" s="136"/>
      <c r="J274" s="123"/>
      <c r="K274" s="136"/>
      <c r="L274" s="495"/>
      <c r="M274" s="134"/>
      <c r="N274" s="135"/>
      <c r="O274" s="161"/>
      <c r="P274" s="136"/>
      <c r="Q274" s="123"/>
      <c r="R274" s="161"/>
      <c r="S274" s="161"/>
      <c r="T274" s="163"/>
      <c r="V274" s="161"/>
      <c r="W274" s="163"/>
      <c r="X274" s="117"/>
    </row>
    <row r="275" spans="1:24" s="116" customFormat="1">
      <c r="A275" s="162"/>
      <c r="C275" s="731"/>
      <c r="D275" s="137"/>
      <c r="E275" s="161"/>
      <c r="F275" s="136"/>
      <c r="G275" s="123"/>
      <c r="H275" s="136"/>
      <c r="I275" s="136"/>
      <c r="J275" s="123"/>
      <c r="K275" s="136"/>
      <c r="L275" s="495"/>
      <c r="M275" s="134"/>
      <c r="N275" s="135"/>
      <c r="O275" s="161"/>
      <c r="P275" s="136"/>
      <c r="Q275" s="123"/>
      <c r="R275" s="161"/>
      <c r="S275" s="161"/>
      <c r="T275" s="163"/>
      <c r="V275" s="161"/>
      <c r="W275" s="163"/>
      <c r="X275" s="117"/>
    </row>
    <row r="276" spans="1:24" s="116" customFormat="1">
      <c r="A276" s="162"/>
      <c r="C276" s="731"/>
      <c r="D276" s="137"/>
      <c r="E276" s="161"/>
      <c r="F276" s="136"/>
      <c r="G276" s="123"/>
      <c r="H276" s="136"/>
      <c r="I276" s="136"/>
      <c r="J276" s="123"/>
      <c r="K276" s="136"/>
      <c r="L276" s="495"/>
      <c r="M276" s="134"/>
      <c r="N276" s="135"/>
      <c r="O276" s="161"/>
      <c r="P276" s="136"/>
      <c r="Q276" s="123"/>
      <c r="R276" s="161"/>
      <c r="S276" s="161"/>
      <c r="T276" s="163"/>
      <c r="V276" s="161"/>
      <c r="W276" s="163"/>
      <c r="X276" s="117"/>
    </row>
    <row r="277" spans="1:24" s="116" customFormat="1">
      <c r="A277" s="162"/>
      <c r="C277" s="731"/>
      <c r="D277" s="137"/>
      <c r="E277" s="161"/>
      <c r="F277" s="136"/>
      <c r="G277" s="123"/>
      <c r="H277" s="136"/>
      <c r="I277" s="136"/>
      <c r="J277" s="123"/>
      <c r="K277" s="136"/>
      <c r="L277" s="495"/>
      <c r="M277" s="134"/>
      <c r="N277" s="135"/>
      <c r="O277" s="161"/>
      <c r="P277" s="136"/>
      <c r="Q277" s="123"/>
      <c r="R277" s="161"/>
      <c r="S277" s="161"/>
      <c r="T277" s="163"/>
      <c r="V277" s="161"/>
      <c r="W277" s="163"/>
      <c r="X277" s="117"/>
    </row>
    <row r="278" spans="1:24" s="116" customFormat="1">
      <c r="A278" s="162"/>
      <c r="C278" s="731"/>
      <c r="D278" s="137"/>
      <c r="E278" s="161"/>
      <c r="F278" s="136"/>
      <c r="G278" s="123"/>
      <c r="H278" s="136"/>
      <c r="I278" s="136"/>
      <c r="J278" s="123"/>
      <c r="K278" s="136"/>
      <c r="L278" s="495"/>
      <c r="M278" s="134"/>
      <c r="N278" s="135"/>
      <c r="O278" s="161"/>
      <c r="P278" s="136"/>
      <c r="Q278" s="123"/>
      <c r="R278" s="161"/>
      <c r="S278" s="161"/>
      <c r="T278" s="163"/>
      <c r="V278" s="161"/>
      <c r="W278" s="163"/>
      <c r="X278" s="117"/>
    </row>
    <row r="279" spans="1:24" s="116" customFormat="1">
      <c r="A279" s="162"/>
      <c r="C279" s="731"/>
      <c r="D279" s="137"/>
      <c r="E279" s="161"/>
      <c r="F279" s="136"/>
      <c r="G279" s="123"/>
      <c r="H279" s="136"/>
      <c r="I279" s="136"/>
      <c r="J279" s="123"/>
      <c r="K279" s="136"/>
      <c r="L279" s="495"/>
      <c r="M279" s="134"/>
      <c r="N279" s="135"/>
      <c r="O279" s="161"/>
      <c r="P279" s="136"/>
      <c r="Q279" s="123"/>
      <c r="R279" s="161"/>
      <c r="S279" s="161"/>
      <c r="T279" s="163"/>
      <c r="V279" s="161"/>
      <c r="W279" s="163"/>
      <c r="X279" s="117"/>
    </row>
    <row r="280" spans="1:24" s="116" customFormat="1">
      <c r="A280" s="162"/>
      <c r="C280" s="731"/>
      <c r="D280" s="137"/>
      <c r="E280" s="161"/>
      <c r="F280" s="136"/>
      <c r="G280" s="123"/>
      <c r="H280" s="136"/>
      <c r="I280" s="136"/>
      <c r="J280" s="123"/>
      <c r="K280" s="136"/>
      <c r="L280" s="495"/>
      <c r="M280" s="134"/>
      <c r="N280" s="135"/>
      <c r="O280" s="161"/>
      <c r="P280" s="136"/>
      <c r="Q280" s="123"/>
      <c r="R280" s="161"/>
      <c r="S280" s="161"/>
      <c r="T280" s="163"/>
      <c r="V280" s="161"/>
      <c r="W280" s="163"/>
      <c r="X280" s="117"/>
    </row>
    <row r="281" spans="1:24" s="116" customFormat="1">
      <c r="A281" s="162"/>
      <c r="C281" s="731"/>
      <c r="D281" s="137"/>
      <c r="E281" s="161"/>
      <c r="F281" s="136"/>
      <c r="G281" s="123"/>
      <c r="H281" s="136"/>
      <c r="I281" s="136"/>
      <c r="J281" s="123"/>
      <c r="K281" s="136"/>
      <c r="L281" s="495"/>
      <c r="M281" s="134"/>
      <c r="N281" s="135"/>
      <c r="O281" s="161"/>
      <c r="P281" s="136"/>
      <c r="Q281" s="123"/>
      <c r="R281" s="161"/>
      <c r="S281" s="161"/>
      <c r="T281" s="163"/>
      <c r="V281" s="161"/>
      <c r="W281" s="163"/>
      <c r="X281" s="117"/>
    </row>
    <row r="282" spans="1:24" s="116" customFormat="1">
      <c r="A282" s="162"/>
      <c r="C282" s="731"/>
      <c r="D282" s="137"/>
      <c r="E282" s="161"/>
      <c r="F282" s="136"/>
      <c r="G282" s="123"/>
      <c r="H282" s="136"/>
      <c r="I282" s="136"/>
      <c r="J282" s="123"/>
      <c r="K282" s="136"/>
      <c r="L282" s="495"/>
      <c r="M282" s="134"/>
      <c r="N282" s="135"/>
      <c r="O282" s="161"/>
      <c r="P282" s="136"/>
      <c r="Q282" s="123"/>
      <c r="R282" s="161"/>
      <c r="S282" s="161"/>
      <c r="T282" s="163"/>
      <c r="V282" s="161"/>
      <c r="W282" s="163"/>
      <c r="X282" s="117"/>
    </row>
    <row r="283" spans="1:24" s="116" customFormat="1">
      <c r="A283" s="162"/>
      <c r="C283" s="731"/>
      <c r="D283" s="137"/>
      <c r="E283" s="161"/>
      <c r="F283" s="136"/>
      <c r="G283" s="123"/>
      <c r="H283" s="136"/>
      <c r="I283" s="136"/>
      <c r="J283" s="123"/>
      <c r="K283" s="136"/>
      <c r="L283" s="495"/>
      <c r="M283" s="134"/>
      <c r="N283" s="135"/>
      <c r="O283" s="161"/>
      <c r="P283" s="136"/>
      <c r="Q283" s="123"/>
      <c r="R283" s="161"/>
      <c r="S283" s="161"/>
      <c r="T283" s="163"/>
      <c r="V283" s="161"/>
      <c r="W283" s="163"/>
      <c r="X283" s="117"/>
    </row>
    <row r="284" spans="1:24" s="116" customFormat="1">
      <c r="A284" s="162"/>
      <c r="C284" s="731"/>
      <c r="D284" s="137"/>
      <c r="E284" s="161"/>
      <c r="F284" s="136"/>
      <c r="G284" s="123"/>
      <c r="H284" s="136"/>
      <c r="I284" s="136"/>
      <c r="J284" s="123"/>
      <c r="K284" s="136"/>
      <c r="L284" s="495"/>
      <c r="M284" s="134"/>
      <c r="N284" s="135"/>
      <c r="O284" s="161"/>
      <c r="P284" s="136"/>
      <c r="Q284" s="123"/>
      <c r="R284" s="161"/>
      <c r="S284" s="161"/>
      <c r="T284" s="163"/>
      <c r="V284" s="161"/>
      <c r="W284" s="163"/>
      <c r="X284" s="117"/>
    </row>
    <row r="285" spans="1:24" s="116" customFormat="1">
      <c r="A285" s="162"/>
      <c r="C285" s="731"/>
      <c r="D285" s="137"/>
      <c r="E285" s="161"/>
      <c r="F285" s="136"/>
      <c r="G285" s="123"/>
      <c r="H285" s="136"/>
      <c r="I285" s="136"/>
      <c r="J285" s="123"/>
      <c r="K285" s="136"/>
      <c r="L285" s="495"/>
      <c r="M285" s="134"/>
      <c r="N285" s="135"/>
      <c r="O285" s="161"/>
      <c r="P285" s="136"/>
      <c r="Q285" s="123"/>
      <c r="R285" s="161"/>
      <c r="S285" s="161"/>
      <c r="T285" s="163"/>
      <c r="V285" s="161"/>
      <c r="W285" s="163"/>
      <c r="X285" s="117"/>
    </row>
    <row r="286" spans="1:24" s="116" customFormat="1">
      <c r="A286" s="162"/>
      <c r="C286" s="731"/>
      <c r="D286" s="137"/>
      <c r="E286" s="161"/>
      <c r="F286" s="136"/>
      <c r="G286" s="123"/>
      <c r="H286" s="136"/>
      <c r="I286" s="136"/>
      <c r="J286" s="123"/>
      <c r="K286" s="136"/>
      <c r="L286" s="495"/>
      <c r="M286" s="134"/>
      <c r="N286" s="135"/>
      <c r="O286" s="161"/>
      <c r="P286" s="136"/>
      <c r="Q286" s="123"/>
      <c r="R286" s="161"/>
      <c r="S286" s="161"/>
      <c r="T286" s="163"/>
      <c r="V286" s="161"/>
      <c r="W286" s="163"/>
      <c r="X286" s="117"/>
    </row>
    <row r="287" spans="1:24" s="116" customFormat="1">
      <c r="A287" s="162"/>
      <c r="C287" s="731"/>
      <c r="D287" s="137"/>
      <c r="E287" s="161"/>
      <c r="F287" s="136"/>
      <c r="G287" s="123"/>
      <c r="H287" s="136"/>
      <c r="I287" s="136"/>
      <c r="J287" s="123"/>
      <c r="K287" s="136"/>
      <c r="L287" s="495"/>
      <c r="M287" s="134"/>
      <c r="N287" s="135"/>
      <c r="O287" s="161"/>
      <c r="P287" s="136"/>
      <c r="Q287" s="123"/>
      <c r="R287" s="161"/>
      <c r="S287" s="161"/>
      <c r="T287" s="163"/>
      <c r="V287" s="161"/>
      <c r="W287" s="163"/>
      <c r="X287" s="117"/>
    </row>
    <row r="288" spans="1:24" s="116" customFormat="1">
      <c r="A288" s="162"/>
      <c r="C288" s="731"/>
      <c r="D288" s="137"/>
      <c r="E288" s="161"/>
      <c r="F288" s="136"/>
      <c r="G288" s="123"/>
      <c r="H288" s="136"/>
      <c r="I288" s="136"/>
      <c r="J288" s="123"/>
      <c r="K288" s="136"/>
      <c r="L288" s="495"/>
      <c r="M288" s="134"/>
      <c r="N288" s="135"/>
      <c r="O288" s="161"/>
      <c r="P288" s="136"/>
      <c r="Q288" s="123"/>
      <c r="R288" s="161"/>
      <c r="S288" s="161"/>
      <c r="T288" s="163"/>
      <c r="V288" s="161"/>
      <c r="W288" s="163"/>
      <c r="X288" s="117"/>
    </row>
    <row r="289" spans="1:24" s="116" customFormat="1">
      <c r="A289" s="162"/>
      <c r="C289" s="731"/>
      <c r="D289" s="137"/>
      <c r="E289" s="161"/>
      <c r="F289" s="136"/>
      <c r="G289" s="123"/>
      <c r="H289" s="136"/>
      <c r="I289" s="136"/>
      <c r="J289" s="123"/>
      <c r="K289" s="136"/>
      <c r="L289" s="495"/>
      <c r="M289" s="134"/>
      <c r="N289" s="135"/>
      <c r="O289" s="161"/>
      <c r="P289" s="136"/>
      <c r="Q289" s="123"/>
      <c r="R289" s="161"/>
      <c r="S289" s="161"/>
      <c r="T289" s="163"/>
      <c r="V289" s="161"/>
      <c r="W289" s="163"/>
      <c r="X289" s="117"/>
    </row>
    <row r="290" spans="1:24" s="116" customFormat="1">
      <c r="A290" s="162"/>
      <c r="C290" s="731"/>
      <c r="D290" s="137"/>
      <c r="E290" s="161"/>
      <c r="F290" s="136"/>
      <c r="G290" s="123"/>
      <c r="H290" s="136"/>
      <c r="I290" s="136"/>
      <c r="J290" s="123"/>
      <c r="K290" s="136"/>
      <c r="L290" s="495"/>
      <c r="M290" s="134"/>
      <c r="N290" s="135"/>
      <c r="O290" s="161"/>
      <c r="P290" s="136"/>
      <c r="Q290" s="123"/>
      <c r="R290" s="161"/>
      <c r="S290" s="161"/>
      <c r="T290" s="163"/>
      <c r="V290" s="161"/>
      <c r="W290" s="163"/>
      <c r="X290" s="117"/>
    </row>
    <row r="291" spans="1:24" s="116" customFormat="1">
      <c r="A291" s="162"/>
      <c r="C291" s="731"/>
      <c r="D291" s="137"/>
      <c r="E291" s="161"/>
      <c r="F291" s="136"/>
      <c r="G291" s="123"/>
      <c r="H291" s="136"/>
      <c r="I291" s="136"/>
      <c r="J291" s="123"/>
      <c r="K291" s="136"/>
      <c r="L291" s="495"/>
      <c r="M291" s="134"/>
      <c r="N291" s="135"/>
      <c r="O291" s="161"/>
      <c r="P291" s="136"/>
      <c r="Q291" s="123"/>
      <c r="R291" s="161"/>
      <c r="S291" s="161"/>
      <c r="T291" s="163"/>
      <c r="V291" s="161"/>
      <c r="W291" s="163"/>
      <c r="X291" s="117"/>
    </row>
    <row r="292" spans="1:24" s="116" customFormat="1">
      <c r="A292" s="162"/>
      <c r="C292" s="731"/>
      <c r="D292" s="137"/>
      <c r="E292" s="161"/>
      <c r="F292" s="136"/>
      <c r="G292" s="123"/>
      <c r="H292" s="136"/>
      <c r="I292" s="136"/>
      <c r="J292" s="123"/>
      <c r="K292" s="136"/>
      <c r="L292" s="495"/>
      <c r="M292" s="134"/>
      <c r="N292" s="135"/>
      <c r="O292" s="161"/>
      <c r="P292" s="136"/>
      <c r="Q292" s="123"/>
      <c r="R292" s="161"/>
      <c r="S292" s="161"/>
      <c r="T292" s="163"/>
      <c r="V292" s="161"/>
      <c r="W292" s="163"/>
      <c r="X292" s="117"/>
    </row>
    <row r="293" spans="1:24" s="116" customFormat="1">
      <c r="A293" s="162"/>
      <c r="C293" s="731"/>
      <c r="D293" s="137"/>
      <c r="E293" s="161"/>
      <c r="F293" s="136"/>
      <c r="G293" s="123"/>
      <c r="H293" s="136"/>
      <c r="I293" s="136"/>
      <c r="J293" s="123"/>
      <c r="K293" s="136"/>
      <c r="L293" s="495"/>
      <c r="M293" s="134"/>
      <c r="N293" s="135"/>
      <c r="O293" s="161"/>
      <c r="P293" s="136"/>
      <c r="Q293" s="123"/>
      <c r="R293" s="161"/>
      <c r="S293" s="161"/>
      <c r="T293" s="163"/>
      <c r="V293" s="161"/>
      <c r="W293" s="163"/>
      <c r="X293" s="117"/>
    </row>
    <row r="294" spans="1:24" s="116" customFormat="1">
      <c r="A294" s="162"/>
      <c r="C294" s="731"/>
      <c r="D294" s="137"/>
      <c r="E294" s="161"/>
      <c r="F294" s="136"/>
      <c r="G294" s="123"/>
      <c r="H294" s="136"/>
      <c r="I294" s="136"/>
      <c r="J294" s="123"/>
      <c r="K294" s="136"/>
      <c r="L294" s="495"/>
      <c r="M294" s="134"/>
      <c r="N294" s="135"/>
      <c r="O294" s="161"/>
      <c r="P294" s="136"/>
      <c r="Q294" s="123"/>
      <c r="R294" s="161"/>
      <c r="S294" s="161"/>
      <c r="T294" s="163"/>
      <c r="V294" s="161"/>
      <c r="W294" s="163"/>
      <c r="X294" s="117"/>
    </row>
    <row r="295" spans="1:24" s="116" customFormat="1">
      <c r="A295" s="162"/>
      <c r="C295" s="731"/>
      <c r="D295" s="137"/>
      <c r="E295" s="161"/>
      <c r="F295" s="136"/>
      <c r="G295" s="123"/>
      <c r="H295" s="136"/>
      <c r="I295" s="136"/>
      <c r="J295" s="123"/>
      <c r="K295" s="136"/>
      <c r="L295" s="495"/>
      <c r="M295" s="134"/>
      <c r="N295" s="135"/>
      <c r="O295" s="161"/>
      <c r="P295" s="136"/>
      <c r="Q295" s="123"/>
      <c r="R295" s="161"/>
      <c r="S295" s="161"/>
      <c r="T295" s="163"/>
      <c r="V295" s="161"/>
      <c r="W295" s="163"/>
      <c r="X295" s="117"/>
    </row>
    <row r="296" spans="1:24" s="116" customFormat="1">
      <c r="A296" s="162"/>
      <c r="C296" s="731"/>
      <c r="D296" s="137"/>
      <c r="E296" s="161"/>
      <c r="F296" s="136"/>
      <c r="G296" s="123"/>
      <c r="H296" s="136"/>
      <c r="I296" s="136"/>
      <c r="J296" s="123"/>
      <c r="K296" s="136"/>
      <c r="L296" s="495"/>
      <c r="M296" s="134"/>
      <c r="N296" s="135"/>
      <c r="O296" s="161"/>
      <c r="P296" s="136"/>
      <c r="Q296" s="123"/>
      <c r="R296" s="161"/>
      <c r="S296" s="161"/>
      <c r="T296" s="163"/>
      <c r="V296" s="161"/>
      <c r="W296" s="163"/>
      <c r="X296" s="117"/>
    </row>
    <row r="297" spans="1:24" s="116" customFormat="1">
      <c r="A297" s="162"/>
      <c r="C297" s="731"/>
      <c r="D297" s="137"/>
      <c r="E297" s="161"/>
      <c r="F297" s="136"/>
      <c r="G297" s="123"/>
      <c r="H297" s="136"/>
      <c r="I297" s="136"/>
      <c r="J297" s="123"/>
      <c r="K297" s="136"/>
      <c r="L297" s="495"/>
      <c r="M297" s="134"/>
      <c r="N297" s="135"/>
      <c r="O297" s="161"/>
      <c r="P297" s="136"/>
      <c r="Q297" s="123"/>
      <c r="R297" s="161"/>
      <c r="S297" s="161"/>
      <c r="T297" s="163"/>
      <c r="V297" s="161"/>
      <c r="W297" s="163"/>
      <c r="X297" s="117"/>
    </row>
    <row r="298" spans="1:24" s="116" customFormat="1">
      <c r="A298" s="162"/>
      <c r="C298" s="731"/>
      <c r="D298" s="137"/>
      <c r="E298" s="161"/>
      <c r="F298" s="136"/>
      <c r="G298" s="123"/>
      <c r="H298" s="136"/>
      <c r="I298" s="136"/>
      <c r="J298" s="123"/>
      <c r="K298" s="136"/>
      <c r="L298" s="495"/>
      <c r="M298" s="134"/>
      <c r="N298" s="135"/>
      <c r="O298" s="161"/>
      <c r="P298" s="136"/>
      <c r="Q298" s="123"/>
      <c r="R298" s="161"/>
      <c r="S298" s="161"/>
      <c r="T298" s="163"/>
      <c r="V298" s="161"/>
      <c r="W298" s="163"/>
      <c r="X298" s="117"/>
    </row>
    <row r="299" spans="1:24" s="116" customFormat="1">
      <c r="A299" s="162"/>
      <c r="C299" s="731"/>
      <c r="D299" s="137"/>
      <c r="E299" s="161"/>
      <c r="F299" s="136"/>
      <c r="G299" s="123"/>
      <c r="H299" s="136"/>
      <c r="I299" s="136"/>
      <c r="J299" s="123"/>
      <c r="K299" s="136"/>
      <c r="L299" s="495"/>
      <c r="M299" s="134"/>
      <c r="N299" s="135"/>
      <c r="O299" s="161"/>
      <c r="P299" s="136"/>
      <c r="Q299" s="123"/>
      <c r="R299" s="161"/>
      <c r="S299" s="161"/>
      <c r="T299" s="163"/>
      <c r="V299" s="161"/>
      <c r="W299" s="163"/>
      <c r="X299" s="117"/>
    </row>
    <row r="300" spans="1:24" s="116" customFormat="1">
      <c r="A300" s="162"/>
      <c r="C300" s="731"/>
      <c r="D300" s="137"/>
      <c r="E300" s="161"/>
      <c r="F300" s="136"/>
      <c r="G300" s="123"/>
      <c r="H300" s="136"/>
      <c r="I300" s="136"/>
      <c r="J300" s="123"/>
      <c r="K300" s="136"/>
      <c r="L300" s="495"/>
      <c r="M300" s="134"/>
      <c r="N300" s="135"/>
      <c r="O300" s="161"/>
      <c r="P300" s="136"/>
      <c r="Q300" s="123"/>
      <c r="R300" s="161"/>
      <c r="S300" s="161"/>
      <c r="T300" s="163"/>
      <c r="V300" s="161"/>
      <c r="W300" s="163"/>
      <c r="X300" s="117"/>
    </row>
    <row r="301" spans="1:24" s="310" customFormat="1" ht="12.75" customHeight="1">
      <c r="A301" s="361"/>
      <c r="B301" s="317"/>
      <c r="C301" s="362"/>
      <c r="D301" s="308"/>
      <c r="E301" s="350"/>
      <c r="F301" s="309"/>
      <c r="H301" s="309"/>
      <c r="I301" s="309"/>
      <c r="K301" s="309"/>
      <c r="L301" s="321" t="s">
        <v>373</v>
      </c>
      <c r="M301" s="322"/>
      <c r="N301" s="332"/>
      <c r="O301" s="350"/>
      <c r="P301" s="309"/>
      <c r="R301" s="350"/>
      <c r="S301" s="350"/>
      <c r="T301" s="363"/>
      <c r="V301" s="350"/>
      <c r="W301" s="363"/>
    </row>
  </sheetData>
  <mergeCells count="156">
    <mergeCell ref="B251:B252"/>
    <mergeCell ref="C251:C253"/>
    <mergeCell ref="L252:L253"/>
    <mergeCell ref="C226:C227"/>
    <mergeCell ref="C229:C230"/>
    <mergeCell ref="C232:C233"/>
    <mergeCell ref="C235:C239"/>
    <mergeCell ref="C241:C245"/>
    <mergeCell ref="B247:B248"/>
    <mergeCell ref="C247:C249"/>
    <mergeCell ref="B215:B216"/>
    <mergeCell ref="C215:C216"/>
    <mergeCell ref="L216:L217"/>
    <mergeCell ref="B218:B219"/>
    <mergeCell ref="C218:C219"/>
    <mergeCell ref="C221:C224"/>
    <mergeCell ref="B204:B205"/>
    <mergeCell ref="C204:C206"/>
    <mergeCell ref="B208:B209"/>
    <mergeCell ref="C208:C210"/>
    <mergeCell ref="B212:B213"/>
    <mergeCell ref="C212:C213"/>
    <mergeCell ref="B198:B199"/>
    <mergeCell ref="C198:C199"/>
    <mergeCell ref="B201:B202"/>
    <mergeCell ref="C201:C202"/>
    <mergeCell ref="C184:C186"/>
    <mergeCell ref="R185:R186"/>
    <mergeCell ref="C187:C188"/>
    <mergeCell ref="B190:B191"/>
    <mergeCell ref="C190:C192"/>
    <mergeCell ref="L191:L192"/>
    <mergeCell ref="B172:B173"/>
    <mergeCell ref="C172:C174"/>
    <mergeCell ref="L173:L174"/>
    <mergeCell ref="C176:C177"/>
    <mergeCell ref="C179:C182"/>
    <mergeCell ref="R166:R170"/>
    <mergeCell ref="S166:S170"/>
    <mergeCell ref="T166:T170"/>
    <mergeCell ref="B194:B195"/>
    <mergeCell ref="C194:C196"/>
    <mergeCell ref="L195:L196"/>
    <mergeCell ref="V166:V170"/>
    <mergeCell ref="W166:W170"/>
    <mergeCell ref="L167:L170"/>
    <mergeCell ref="M167:M170"/>
    <mergeCell ref="N167:N170"/>
    <mergeCell ref="O167:O170"/>
    <mergeCell ref="P167:P170"/>
    <mergeCell ref="J164:L164"/>
    <mergeCell ref="Q164:S164"/>
    <mergeCell ref="Q167:Q170"/>
    <mergeCell ref="A166:A170"/>
    <mergeCell ref="B166:B170"/>
    <mergeCell ref="C166:C170"/>
    <mergeCell ref="D166:D170"/>
    <mergeCell ref="E166:E170"/>
    <mergeCell ref="F166:H170"/>
    <mergeCell ref="I166:K170"/>
    <mergeCell ref="L166:Q166"/>
    <mergeCell ref="E157:R157"/>
    <mergeCell ref="A160:B160"/>
    <mergeCell ref="P160:R160"/>
    <mergeCell ref="E161:G161"/>
    <mergeCell ref="D162:F162"/>
    <mergeCell ref="N163:P163"/>
    <mergeCell ref="C145:C147"/>
    <mergeCell ref="L146:L147"/>
    <mergeCell ref="C149:C152"/>
    <mergeCell ref="R150:R151"/>
    <mergeCell ref="A155:W155"/>
    <mergeCell ref="E156:R156"/>
    <mergeCell ref="C133:C135"/>
    <mergeCell ref="L134:L135"/>
    <mergeCell ref="R134:R135"/>
    <mergeCell ref="C137:C139"/>
    <mergeCell ref="L138:L139"/>
    <mergeCell ref="C141:C143"/>
    <mergeCell ref="L142:L143"/>
    <mergeCell ref="C113:C116"/>
    <mergeCell ref="A118:C118"/>
    <mergeCell ref="C119:C121"/>
    <mergeCell ref="C123:C125"/>
    <mergeCell ref="R124:R125"/>
    <mergeCell ref="C127:C131"/>
    <mergeCell ref="R128:R131"/>
    <mergeCell ref="C101:C103"/>
    <mergeCell ref="L102:L103"/>
    <mergeCell ref="C105:C107"/>
    <mergeCell ref="L106:L107"/>
    <mergeCell ref="C109:C111"/>
    <mergeCell ref="L110:L111"/>
    <mergeCell ref="C89:C91"/>
    <mergeCell ref="L90:L91"/>
    <mergeCell ref="R90:R91"/>
    <mergeCell ref="C93:C95"/>
    <mergeCell ref="L94:L95"/>
    <mergeCell ref="C97:C99"/>
    <mergeCell ref="L98:L99"/>
    <mergeCell ref="C74:C75"/>
    <mergeCell ref="C77:C84"/>
    <mergeCell ref="L78:L79"/>
    <mergeCell ref="R78:R84"/>
    <mergeCell ref="L80:L83"/>
    <mergeCell ref="C86:C87"/>
    <mergeCell ref="C55:C56"/>
    <mergeCell ref="C58:C61"/>
    <mergeCell ref="R59:R60"/>
    <mergeCell ref="C64:C66"/>
    <mergeCell ref="R65:R66"/>
    <mergeCell ref="C68:C71"/>
    <mergeCell ref="R69:R71"/>
    <mergeCell ref="R36:R38"/>
    <mergeCell ref="C40:C43"/>
    <mergeCell ref="R41:R42"/>
    <mergeCell ref="C46:C48"/>
    <mergeCell ref="R47:R48"/>
    <mergeCell ref="C50:C53"/>
    <mergeCell ref="R51:R53"/>
    <mergeCell ref="C29:C30"/>
    <mergeCell ref="C32:C33"/>
    <mergeCell ref="B35:B36"/>
    <mergeCell ref="C35:C38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A15:A19"/>
    <mergeCell ref="B15:B19"/>
    <mergeCell ref="C15:C19"/>
    <mergeCell ref="D15:D19"/>
    <mergeCell ref="E15:E19"/>
    <mergeCell ref="F15:H19"/>
    <mergeCell ref="A20:C20"/>
    <mergeCell ref="C21:C24"/>
    <mergeCell ref="C26:C27"/>
    <mergeCell ref="C4:R4"/>
    <mergeCell ref="E5:R5"/>
    <mergeCell ref="A6:S6"/>
    <mergeCell ref="A9:B9"/>
    <mergeCell ref="P9:R9"/>
    <mergeCell ref="E10:G10"/>
    <mergeCell ref="D11:F11"/>
    <mergeCell ref="N11:P11"/>
    <mergeCell ref="J13:L13"/>
    <mergeCell ref="Q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bac</vt:lpstr>
      <vt:lpstr>ampop</vt:lpstr>
      <vt:lpstr>2-1</vt:lpstr>
      <vt:lpstr>2-2</vt:lpstr>
      <vt:lpstr>Ved</vt:lpstr>
      <vt:lpstr>ВЕД 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2026-06-01T19:57:49Z</cp:lastPrinted>
  <dcterms:created xsi:type="dcterms:W3CDTF">2000-04-17T03:23:27Z</dcterms:created>
  <dcterms:modified xsi:type="dcterms:W3CDTF">2026-07-07T04:13:33Z</dcterms:modified>
</cp:coreProperties>
</file>